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วรรณพร\Dropbox\Begistic group\2025\Q2\FS\"/>
    </mc:Choice>
  </mc:AlternateContent>
  <xr:revisionPtr revIDLastSave="0" documentId="13_ncr:1_{A74D721A-6309-44EA-A6CB-41994E39D174}" xr6:coauthVersionLast="47" xr6:coauthVersionMax="47" xr10:uidLastSave="{00000000-0000-0000-0000-000000000000}"/>
  <bookViews>
    <workbookView xWindow="-108" yWindow="-108" windowWidth="23256" windowHeight="12456" xr2:uid="{55AAD0D4-B54C-4B74-BADD-1E3E85DAD432}"/>
  </bookViews>
  <sheets>
    <sheet name="BS" sheetId="1" r:id="rId1"/>
    <sheet name="SE" sheetId="3" r:id="rId2"/>
    <sheet name="SE-CONSO" sheetId="2" r:id="rId3"/>
    <sheet name="PL 3 M" sheetId="6" r:id="rId4"/>
    <sheet name="PL 6 M" sheetId="4" r:id="rId5"/>
    <sheet name="CF" sheetId="5" r:id="rId6"/>
  </sheets>
  <definedNames>
    <definedName name="_xlnm.Print_Area" localSheetId="0">BS!$B$1:$L$186</definedName>
    <definedName name="_xlnm.Print_Area" localSheetId="5">CF!$B$1:$L$216</definedName>
    <definedName name="_xlnm.Print_Area" localSheetId="3">'PL 3 M'!$A$1:$L$122</definedName>
    <definedName name="_xlnm.Print_Area" localSheetId="4">'PL 6 M'!$A$1:$L$126</definedName>
    <definedName name="_xlnm.Print_Area" localSheetId="1">SE!$A$1:$R$35</definedName>
    <definedName name="_xlnm.Print_Area" localSheetId="2">'SE-CONSO'!$A$1:$V$42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9" i="1" l="1"/>
  <c r="J87" i="5"/>
  <c r="F83" i="5"/>
  <c r="F82" i="5" l="1"/>
  <c r="L87" i="6"/>
  <c r="J87" i="6"/>
  <c r="J82" i="5"/>
  <c r="F195" i="5"/>
  <c r="J99" i="1"/>
  <c r="F87" i="6"/>
  <c r="J86" i="4" l="1"/>
  <c r="L86" i="4"/>
  <c r="H86" i="4"/>
  <c r="H87" i="6"/>
  <c r="L48" i="6" l="1"/>
  <c r="J48" i="6"/>
  <c r="H48" i="6"/>
  <c r="F48" i="6"/>
  <c r="L27" i="6"/>
  <c r="J27" i="6"/>
  <c r="H27" i="6"/>
  <c r="F27" i="6"/>
  <c r="F37" i="1"/>
  <c r="H37" i="1"/>
  <c r="J37" i="1"/>
  <c r="L37" i="1"/>
  <c r="T20" i="2"/>
  <c r="F153" i="1"/>
  <c r="F112" i="1"/>
  <c r="H112" i="1"/>
  <c r="J112" i="1"/>
  <c r="L112" i="1"/>
  <c r="J51" i="6" l="1"/>
  <c r="J53" i="6" s="1"/>
  <c r="J76" i="6" s="1"/>
  <c r="J88" i="6" s="1"/>
  <c r="J97" i="6" s="1"/>
  <c r="J95" i="6" s="1"/>
  <c r="F51" i="6"/>
  <c r="F53" i="6" s="1"/>
  <c r="F76" i="6" s="1"/>
  <c r="F88" i="6" s="1"/>
  <c r="F97" i="6" s="1"/>
  <c r="F95" i="6" s="1"/>
  <c r="L51" i="6"/>
  <c r="L53" i="6" s="1"/>
  <c r="L76" i="6" s="1"/>
  <c r="L93" i="6" s="1"/>
  <c r="H51" i="6"/>
  <c r="H53" i="6" s="1"/>
  <c r="H76" i="6" s="1"/>
  <c r="H93" i="6" s="1"/>
  <c r="F27" i="4"/>
  <c r="H27" i="4"/>
  <c r="J27" i="4"/>
  <c r="L27" i="4"/>
  <c r="J93" i="6" l="1"/>
  <c r="J91" i="6" s="1"/>
  <c r="F93" i="6"/>
  <c r="F100" i="6" s="1"/>
  <c r="L88" i="6"/>
  <c r="L97" i="6" s="1"/>
  <c r="L95" i="6" s="1"/>
  <c r="H88" i="6"/>
  <c r="H97" i="6" s="1"/>
  <c r="H95" i="6" s="1"/>
  <c r="L100" i="6"/>
  <c r="L91" i="6"/>
  <c r="H91" i="6"/>
  <c r="H100" i="6"/>
  <c r="P14" i="2"/>
  <c r="R14" i="2" s="1"/>
  <c r="V14" i="2" s="1"/>
  <c r="P13" i="2"/>
  <c r="R13" i="2" s="1"/>
  <c r="V13" i="2" s="1"/>
  <c r="J100" i="6" l="1"/>
  <c r="F91" i="6"/>
  <c r="R20" i="3"/>
  <c r="R14" i="3"/>
  <c r="D18" i="3"/>
  <c r="R15" i="3"/>
  <c r="D15" i="2" l="1"/>
  <c r="D21" i="2" s="1"/>
  <c r="T15" i="2"/>
  <c r="T21" i="2" s="1"/>
  <c r="P15" i="2"/>
  <c r="N15" i="2"/>
  <c r="N21" i="2" s="1"/>
  <c r="L15" i="2"/>
  <c r="L21" i="2" s="1"/>
  <c r="J15" i="2"/>
  <c r="H15" i="2"/>
  <c r="H21" i="2" s="1"/>
  <c r="F15" i="2"/>
  <c r="F21" i="2" s="1"/>
  <c r="V15" i="2"/>
  <c r="F86" i="4" l="1"/>
  <c r="F61" i="1" l="1"/>
  <c r="T28" i="2"/>
  <c r="T29" i="2" s="1"/>
  <c r="F150" i="5" l="1"/>
  <c r="J150" i="5"/>
  <c r="P28" i="2" l="1"/>
  <c r="R28" i="2" s="1"/>
  <c r="R26" i="2"/>
  <c r="R24" i="2"/>
  <c r="V24" i="2" s="1"/>
  <c r="P25" i="2"/>
  <c r="P24" i="2"/>
  <c r="P27" i="2" l="1"/>
  <c r="P19" i="2"/>
  <c r="F100" i="1" l="1"/>
  <c r="F113" i="1" s="1"/>
  <c r="H156" i="1"/>
  <c r="P26" i="2"/>
  <c r="F62" i="1" l="1"/>
  <c r="F48" i="4" l="1"/>
  <c r="F51" i="4" s="1"/>
  <c r="L150" i="5" l="1"/>
  <c r="P20" i="2" l="1"/>
  <c r="P21" i="2" s="1"/>
  <c r="R19" i="2" l="1"/>
  <c r="H150" i="5"/>
  <c r="L100" i="1"/>
  <c r="L113" i="1" s="1"/>
  <c r="J100" i="1"/>
  <c r="J113" i="1" s="1"/>
  <c r="H100" i="1"/>
  <c r="H113" i="1" s="1"/>
  <c r="V26" i="2" l="1"/>
  <c r="J195" i="5" l="1"/>
  <c r="L195" i="5"/>
  <c r="H195" i="5"/>
  <c r="R18" i="2" l="1"/>
  <c r="R17" i="2"/>
  <c r="R16" i="2"/>
  <c r="R15" i="2"/>
  <c r="L29" i="2"/>
  <c r="N29" i="2" l="1"/>
  <c r="R21" i="3" l="1"/>
  <c r="F18" i="3"/>
  <c r="R16" i="3"/>
  <c r="V19" i="2"/>
  <c r="V17" i="2"/>
  <c r="V18" i="2"/>
  <c r="V16" i="2"/>
  <c r="G196" i="5" l="1"/>
  <c r="I196" i="5"/>
  <c r="L48" i="4" l="1"/>
  <c r="J48" i="4"/>
  <c r="H48" i="4"/>
  <c r="F24" i="3"/>
  <c r="D24" i="3"/>
  <c r="F29" i="2"/>
  <c r="D29" i="2"/>
  <c r="G188" i="1"/>
  <c r="K188" i="1"/>
  <c r="L156" i="1"/>
  <c r="L158" i="1" s="1"/>
  <c r="H158" i="1"/>
  <c r="L61" i="1"/>
  <c r="J61" i="1"/>
  <c r="H61" i="1"/>
  <c r="F157" i="1" l="1"/>
  <c r="L51" i="4"/>
  <c r="L53" i="4" s="1"/>
  <c r="J51" i="4"/>
  <c r="J53" i="4" s="1"/>
  <c r="H62" i="1"/>
  <c r="J62" i="1"/>
  <c r="L62" i="1"/>
  <c r="H159" i="1"/>
  <c r="L159" i="1"/>
  <c r="H51" i="4"/>
  <c r="H53" i="4" s="1"/>
  <c r="H188" i="1" l="1"/>
  <c r="F53" i="4"/>
  <c r="F75" i="4" s="1"/>
  <c r="F87" i="4" s="1"/>
  <c r="H75" i="4"/>
  <c r="H87" i="4" s="1"/>
  <c r="J23" i="3"/>
  <c r="J75" i="4"/>
  <c r="L75" i="4"/>
  <c r="L188" i="1"/>
  <c r="J92" i="4" l="1"/>
  <c r="J99" i="4" s="1"/>
  <c r="F92" i="4"/>
  <c r="F90" i="4" s="1"/>
  <c r="J28" i="2" s="1"/>
  <c r="H92" i="4"/>
  <c r="H99" i="4" s="1"/>
  <c r="H96" i="4"/>
  <c r="H94" i="4" s="1"/>
  <c r="F96" i="4"/>
  <c r="J18" i="3"/>
  <c r="R17" i="3"/>
  <c r="R18" i="3" s="1"/>
  <c r="J11" i="5"/>
  <c r="J43" i="5" s="1"/>
  <c r="J83" i="5" s="1"/>
  <c r="H11" i="5"/>
  <c r="H43" i="5" s="1"/>
  <c r="H83" i="5" s="1"/>
  <c r="J87" i="4"/>
  <c r="J96" i="4" s="1"/>
  <c r="L92" i="4"/>
  <c r="L99" i="4" s="1"/>
  <c r="L11" i="5"/>
  <c r="L43" i="5" s="1"/>
  <c r="L83" i="5" s="1"/>
  <c r="L87" i="4"/>
  <c r="L96" i="4" s="1"/>
  <c r="F11" i="5"/>
  <c r="J90" i="4" l="1"/>
  <c r="F99" i="4"/>
  <c r="F43" i="5"/>
  <c r="H90" i="4"/>
  <c r="J20" i="2" s="1"/>
  <c r="J21" i="2" s="1"/>
  <c r="J29" i="2"/>
  <c r="L90" i="4"/>
  <c r="F94" i="4"/>
  <c r="H87" i="5"/>
  <c r="J196" i="5"/>
  <c r="J201" i="5" s="1"/>
  <c r="J218" i="5" s="1"/>
  <c r="L94" i="4"/>
  <c r="L87" i="5"/>
  <c r="L196" i="5" s="1"/>
  <c r="L201" i="5" s="1"/>
  <c r="J94" i="4"/>
  <c r="R23" i="3"/>
  <c r="R24" i="3" s="1"/>
  <c r="J24" i="3"/>
  <c r="J154" i="1" s="1"/>
  <c r="J156" i="1" s="1"/>
  <c r="J158" i="1" s="1"/>
  <c r="J159" i="1" s="1"/>
  <c r="J188" i="1" s="1"/>
  <c r="F87" i="5" l="1"/>
  <c r="F196" i="5" s="1"/>
  <c r="F201" i="5" s="1"/>
  <c r="F218" i="5" s="1"/>
  <c r="F154" i="1"/>
  <c r="R20" i="2"/>
  <c r="R21" i="2" s="1"/>
  <c r="H196" i="5"/>
  <c r="H201" i="5" s="1"/>
  <c r="V20" i="2" l="1"/>
  <c r="V21" i="2" s="1"/>
  <c r="V28" i="2"/>
  <c r="V29" i="2" l="1"/>
  <c r="R29" i="2"/>
  <c r="P29" i="2" l="1"/>
  <c r="F155" i="1" s="1"/>
  <c r="F156" i="1" s="1"/>
  <c r="F158" i="1" s="1"/>
  <c r="F159" i="1" s="1"/>
  <c r="F188" i="1" s="1"/>
  <c r="W29" i="2" l="1"/>
</calcChain>
</file>

<file path=xl/sharedStrings.xml><?xml version="1.0" encoding="utf-8"?>
<sst xmlns="http://schemas.openxmlformats.org/spreadsheetml/2006/main" count="611" uniqueCount="363">
  <si>
    <t>บริษัท บี จิสติกส์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</si>
  <si>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</si>
  <si>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</si>
  <si>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</si>
  <si>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 xml:space="preserve">หมายเหตุ 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</si>
  <si>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</si>
  <si>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</si>
  <si>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</si>
  <si>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</si>
  <si>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</si>
  <si>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 xml:space="preserve">    -   กิจการที่เกี่ยวข้องกัน</t>
  </si>
  <si>
    <t xml:space="preserve">    -   กิจการอื่น</t>
  </si>
  <si>
    <t>ลูกหนี้ผ่อนชำระที่ครบกำหนดภายในหนึ่งปี</t>
  </si>
  <si>
    <t>สินทรัพย์ทางการเงินที่วัดมูลค่าด้วยมูลค่ายุติธรรมผ่านกำไรหรือขาดทุน</t>
  </si>
  <si>
    <t>เงินจ่ายล่วงหน้าค่าโครงการ</t>
  </si>
  <si>
    <t>เงินประกันโครงการ</t>
  </si>
  <si>
    <t>เงินฝากธนาคารติดภาระค้ำประกัน ระยะสั้น</t>
  </si>
  <si>
    <t>เงินให้กู้ยืมระยะสั้นและดอกเบี้ยค้างรับแก่บริษัทย่อย</t>
  </si>
  <si>
    <t>เงินให้กู้ยืมระยะสั้นและดอกเบี้ยค้างรับแก่บริษัทร่วม</t>
  </si>
  <si>
    <t>เงินให้กู้ยืมระยะสั้นและดอกเบี้ยค้างรับแก่กิจการที่เกี่ยวข้องกัน</t>
  </si>
  <si>
    <t>เงินจ่ายล่วงหน้าค่าหุ้น</t>
  </si>
  <si>
    <t>เงินให้กู้ยืมระยะสั้นและดอกเบี้ยค้างรับแก่กิจการอื่น</t>
  </si>
  <si>
    <t>เงินให้กู้ยืมระยะสั้นแก่บุคคลที่เกี่ยวข้องกัน</t>
  </si>
  <si>
    <t>สินทรัพย์ภาษีเงินได้ของปีปัจจุบัน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</si>
  <si>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</si>
  <si>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</si>
  <si>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</si>
  <si>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</si>
  <si>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</si>
  <si>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เงินฝากธนาคารติดภาระค้ำประกัน</t>
  </si>
  <si>
    <t>เงินลงทุนในบริษัทย่อย</t>
  </si>
  <si>
    <t>เงินลงทุนในบริษัทร่วม</t>
  </si>
  <si>
    <t>เงินลงทุนระยะยาวอื่น</t>
  </si>
  <si>
    <t>เงินให้กู้ยืมระยะยาวและดอกเบี้ยค้างรับแก่บริษัทร่วม</t>
  </si>
  <si>
    <t>เงินจ่ายล่วงหน้าเงินลงทุน</t>
  </si>
  <si>
    <t>เงินให้กู้ยืมระยะยาวและดอกเบี้ยค้างรับแก่กิจการที่เกี่ยวข้องกัน</t>
  </si>
  <si>
    <t>เงินให้กู้ยืมระยะยาวและดอกเบี้ยค้างรับแก่กิจการอื่น</t>
  </si>
  <si>
    <t>เงินให้กู้ยืมระยะยาวกรรมการ</t>
  </si>
  <si>
    <t>ลูกหนี้ผ่อนชำระ</t>
  </si>
  <si>
    <t>สินทรัพย์รอการขาย</t>
  </si>
  <si>
    <t>อสังหาริมทรัพย์เพื่อการลงทุน</t>
  </si>
  <si>
    <t xml:space="preserve">ที่ดิน อาคารและอุปกรณ์ - สุทธิ </t>
  </si>
  <si>
    <t>สินทรัพย์สิทธิการใช้ - สุทธิ</t>
  </si>
  <si>
    <t>สิทธิการเช่า - สุทธิ</t>
  </si>
  <si>
    <t>สินทรัพย์ไม่มีตัวตน - สุทธิ</t>
  </si>
  <si>
    <t>สิทธิในการดำเนินการผลิตและจำหน่ายไฟฟ้า</t>
  </si>
  <si>
    <t>ค่าความนิยม</t>
  </si>
  <si>
    <t>สินทรัพย์ไม่หมุนเวียนอื่น</t>
  </si>
  <si>
    <t>สินทรัพย์ภาษีเงินได้รอตัดบัญชี</t>
  </si>
  <si>
    <t>รวมสินทรัพย์ไม่หมุนเวียน</t>
  </si>
  <si>
    <t>รวมสินทรัพย์</t>
  </si>
  <si>
    <t>(..............................................................................................)                                  (..............................................................................................)</t>
  </si>
  <si>
    <t>นางสาวสุทธิรัตน์ ลีสวัสดิ์ตระกูล                                                                                       นายปัญญา บุญญาภิวัฒน์</t>
  </si>
  <si>
    <t>- 1 -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</si>
  <si>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</si>
  <si>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</si>
  <si>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</si>
  <si>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</si>
  <si>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หุ้นกู้ระยะสั้น</t>
  </si>
  <si>
    <t>ค่าเงินลงทุนค้างจ่าย</t>
  </si>
  <si>
    <t>เงินกู้ยืมระยะสั้นและดอกเบี้ยค้างจ่ายกิจการที่เกี่ยวข้องกัน</t>
  </si>
  <si>
    <t>เงินกู้ยืมระยะสั้นและดอกเบี้ยค้างจ่าย-กิจการอื่น</t>
  </si>
  <si>
    <t>เงินเบิกล่วงหน้าค่าโครงการ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</si>
  <si>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</si>
  <si>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</si>
  <si>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</si>
  <si>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</si>
  <si>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</si>
  <si>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เงินกู้ยืมระยะยาวจากบุคคลหรือกิจการที่เกี่ยวข้องกัน</t>
  </si>
  <si>
    <t>เงินกู้ยืมระยะยาวกิจการอื่น</t>
  </si>
  <si>
    <t>ค่าเช่าค้างจ่าย</t>
  </si>
  <si>
    <t>หุ้นกู้ระยะยาว</t>
  </si>
  <si>
    <t>ประมาณการหนี้สินไม่หมุนเวียนสำหรับผลประโยชน์พนักงาน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</si>
  <si>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</si>
  <si>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</si>
  <si>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</si>
  <si>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</si>
  <si>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</si>
  <si>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</si>
  <si>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 - มูลค่าหุ้นละ 2.04 บาท</t>
  </si>
  <si>
    <t>ทุนที่ออกและชำระแล้ว</t>
  </si>
  <si>
    <t>ส่วนเกิน (ส่วนต่ำ) มูลค่าหุ้น</t>
  </si>
  <si>
    <t>กำไร (ขาดทุน) สะสม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</si>
  <si>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</si>
  <si>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</si>
  <si>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</si>
  <si>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</si>
  <si>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</si>
  <si>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- 2 -</t>
  </si>
  <si>
    <t>งบการเปลี่ยนแปลงส่วนของผู้ถือหุ้น</t>
  </si>
  <si>
    <t>ผลกำไร (ขาดทุน)</t>
  </si>
  <si>
    <t>รวม</t>
  </si>
  <si>
    <t>จากการวัดมูลค่าใหม่ของ</t>
  </si>
  <si>
    <t>ผลต่างของอัตรา</t>
  </si>
  <si>
    <t>องค์ประกอบ</t>
  </si>
  <si>
    <t>ส่วนได้เสีย</t>
  </si>
  <si>
    <t>ทุนที่ออก</t>
  </si>
  <si>
    <t>ส่วนเกิน (ส่วนต่ำ)</t>
  </si>
  <si>
    <t>ทุนสำรอง</t>
  </si>
  <si>
    <t>ผลประโยชน์พนักงาน</t>
  </si>
  <si>
    <t>แลกเปลี่ยนจากการ</t>
  </si>
  <si>
    <t>อื่นของส่วน</t>
  </si>
  <si>
    <t>รวมส่วนของ</t>
  </si>
  <si>
    <t>ที่ไม่มีอำนาจ</t>
  </si>
  <si>
    <t>และชำระแล้ว</t>
  </si>
  <si>
    <t>มูลค่าหุ้นสามัญ</t>
  </si>
  <si>
    <t xml:space="preserve">ตามกฎหมาย </t>
  </si>
  <si>
    <t>ขาดทุนสะสม</t>
  </si>
  <si>
    <t>ที่กำหนดไว้</t>
  </si>
  <si>
    <t>แปลงค่างบการเงิน</t>
  </si>
  <si>
    <t>ของผู้ถือหุ้น</t>
  </si>
  <si>
    <t>ผู้ถือหุ้นส่วนของบริษัท</t>
  </si>
  <si>
    <t>ควบคุม</t>
  </si>
  <si>
    <t>ผู้ถือหุ้น</t>
  </si>
  <si>
    <t>เพิ่มทุน</t>
  </si>
  <si>
    <t>โอนไปกำไร(ขาดทุน)สะสม</t>
  </si>
  <si>
    <t>ยอดคงเหลือ ณ วันที่ 1 มกราคม 2567</t>
  </si>
  <si>
    <t>เพิ่มขึ้นจากการซื้อบริษัทย่อย</t>
  </si>
  <si>
    <t>ลดลงจากการขายบริษัทย่อย</t>
  </si>
  <si>
    <t>(..............................................................................................)                                                      (..............................................................................................)</t>
  </si>
  <si>
    <t>- 3 -</t>
  </si>
  <si>
    <t>ผลกำไร (ขาดทุน) จาก</t>
  </si>
  <si>
    <t>การวัดมูลค่าใหม่ของ</t>
  </si>
  <si>
    <t>ผลต่างจากการเปลี่ยนแปลง</t>
  </si>
  <si>
    <t>ในมูลค่ายุติธรรมของ</t>
  </si>
  <si>
    <t>เงินลงทุนเผื่อขาย</t>
  </si>
  <si>
    <t>นางสาวสุทธิรัตน์ ลีสวัสดิ์ตระกูล                                                                                                                 นายปัญญา บุญญาภิวัฒน์</t>
  </si>
  <si>
    <t>- 4 -</t>
  </si>
  <si>
    <t>งบกำไรขาดทุน</t>
  </si>
  <si>
    <t xml:space="preserve">รายได้ </t>
  </si>
  <si>
    <t>รายได้อื่น</t>
  </si>
  <si>
    <t xml:space="preserve">   กำไรจากการขายสินทรัพย์รอการขาย</t>
  </si>
  <si>
    <t>รวมรายได้</t>
  </si>
  <si>
    <t xml:space="preserve">ค่าใช้จ่าย </t>
  </si>
  <si>
    <t>หนี้สงสัยจะสูญ</t>
  </si>
  <si>
    <t>รวมค่าใช้จ่าย</t>
  </si>
  <si>
    <t>ส่วนแบ่งกำไร (ขาดทุน) จากเงินลงทุนในบริษัทร่วม</t>
  </si>
  <si>
    <t>นางสาวสุทธิรัตน์ ลีสวัสดิ์ตระกูล                                                                                         นายปัญญา บุญญาภิวัฒน์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</si>
  <si>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</si>
  <si>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</si>
  <si>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</si>
  <si>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</si>
  <si>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</si>
  <si>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กำไร(ขาดทุน)ต่อหุ้นขั้นพื้นฐาน</t>
  </si>
  <si>
    <t>งบกระแสเงินสด</t>
  </si>
  <si>
    <t>กระแสเงินสดจากกิจกรรมดำเนินงาน</t>
  </si>
  <si>
    <t>รายการปรับกระทบรายการกำไร(ขาดทุน)ก่อนภาษีเงินได้</t>
  </si>
  <si>
    <t>ค่าเสื่อมราคาและค่าใช้จ่ายตัดบัญชี</t>
  </si>
  <si>
    <t>ตัดจำหน่ายสินทรัพย์สิทธิการใช้</t>
  </si>
  <si>
    <t>ค่าใช้จ่ายในการออกหุ้นกู้ตัดจ่าย</t>
  </si>
  <si>
    <t>หนี้สงสัยจะสูญ(กลับรายการ)</t>
  </si>
  <si>
    <t>หนี้สูญ</t>
  </si>
  <si>
    <t>ค่าชดเชยความเสียหายจากคดีความ</t>
  </si>
  <si>
    <t>รายการตัดจ่ายภาษีเงินได้นิติบุคคลที่ขอคืน</t>
  </si>
  <si>
    <t>ค่าใช้จ่ายผลประโยชน์พนักงาน</t>
  </si>
  <si>
    <t>(กำไร)ขาดทุนจากอัตราแลกเปลี่ยนที่ยังไม่เกิดขึ้น</t>
  </si>
  <si>
    <t>กำไรจากการรับโอนที่ดินเพื่อรับชำระลูกหนี้ค่าเงินลงทุน</t>
  </si>
  <si>
    <t>(กำไร)จากการจำหน่ายสินทรัพย์ทางการเงินหมุนเวียน</t>
  </si>
  <si>
    <t>(กำไร)จากการจำหน่ายเงินลงทุนบริษัทร่วม</t>
  </si>
  <si>
    <t>กำไรจากการซื้อหน่วยธุรกิจ</t>
  </si>
  <si>
    <t>ส่วนแบ่งกำไรในบริษัทร่วม</t>
  </si>
  <si>
    <t>เงินปันผลรับ</t>
  </si>
  <si>
    <t>ดอกเบี้ยรับ</t>
  </si>
  <si>
    <t>ดอกเบี้ยจ่าย</t>
  </si>
  <si>
    <t>ภาษีเงินได้</t>
  </si>
  <si>
    <t>กำไร(ขาดทุน)จากการดำเนินงานก่อนการเปลี่ยนแปลงในสินทรัพย์</t>
  </si>
  <si>
    <t xml:space="preserve">    และหนี้สินดำเนินงาน</t>
  </si>
  <si>
    <t>สินทรัพย์ดำเนินงาน(เพิ่มขึ้น)ลดลง</t>
  </si>
  <si>
    <t>ลูกหนี้การค้าและลูกหนี้อื่นหมุนเวียนลดลง</t>
  </si>
  <si>
    <t>ใบรับรองเครดิตการผลิตพลังงานหมุนเวียน</t>
  </si>
  <si>
    <t>ลูกหนี้ค่าใบรับรองคาร์บอนเครดิต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</si>
  <si>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</si>
  <si>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</si>
  <si>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หนี้สินดำเนินงานเพิ่มขึ้น(ลดลง)</t>
  </si>
  <si>
    <t>เจ้าหนี้การค้าและเจ้าหนี้อื่นหมุนเวียน(ลดลง)</t>
  </si>
  <si>
    <t>หนี้สินหมุนเวียนอื่นเพิ่มขึ้น</t>
  </si>
  <si>
    <t>หนี้สินไม่หมุนเวียนอื่นเพิ่มขึ้น</t>
  </si>
  <si>
    <t>กระแสเงินสดสุทธิได้มาจากการดำเนินงาน</t>
  </si>
  <si>
    <t>ภาษีเงินได้รับคืน</t>
  </si>
  <si>
    <t>เงินสดจ่ายผลประโยชน์พนักงาน</t>
  </si>
  <si>
    <t>เงินสดสุทธิได้มาจากกิจกรรมดำเนินงาน</t>
  </si>
  <si>
    <t>งบกระแสเงินสด(ต่อ)</t>
  </si>
  <si>
    <t>กระแสเงินสดจากกิจกรรมลงทุน</t>
  </si>
  <si>
    <t>เงินสดรับดอกเบี้ย</t>
  </si>
  <si>
    <t>เงินสดจ่ายซื้อลูกหนี้แฟคเตอริ่ง</t>
  </si>
  <si>
    <t>เงินสดรับจากลูกหนี้แฟคเตอริ่ง</t>
  </si>
  <si>
    <t>เงินฝากติดภาระค้ำประกัน(เพิ่มขึ้น)</t>
  </si>
  <si>
    <t>เงินสดรับจากการขายเงินลงทุนในบริษัทร่วม</t>
  </si>
  <si>
    <t>เงินสดจ่ายเพื่อซื้อในบริษัทย่อยสุทธิจากเงินสดที่ได้รับมา</t>
  </si>
  <si>
    <t>เงินสดจ่ายค่าใช้จ่ายที่เกี่ยวข้องกับการขายเงินลงทุนในบริษัทย่อย</t>
  </si>
  <si>
    <t>เงินให้กู้ยืมระยะสั้นแก่บริษัทย่อย</t>
  </si>
  <si>
    <t>เงินสดรับคืนจากให้กู้ยืมระยะสั้นแก่บริษัทย่อย</t>
  </si>
  <si>
    <t>เงินสดรับคืนจากให้กู้ยืมระยะสั้นแก่กิจการที่เกี่ยวข้องกัน</t>
  </si>
  <si>
    <t>เงินสดจ่ายเพื่อให้กู้ยืมระยะสั้นแก่กิจการอื่น</t>
  </si>
  <si>
    <t>เงินสดจ่ายเพื่อซื้อที่ดิน อาคาร และอุปกรณ์</t>
  </si>
  <si>
    <t>เงินสดรับจากการขายอาคาร อุปกรณ์ และสินทรัพย์ไม่มีตัวตน</t>
  </si>
  <si>
    <t>เงินสดรับจากสินทรัพย์รอการขายสุทธิจากเงินจ่ายเพื่อปรับปรุงที่ดินให้พร้อมขาย</t>
  </si>
  <si>
    <t>เงินสดจ่ายค่าธรรมเนียมการโอนอสังหาริมทรัพย์เพื่อการลงทุน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</si>
  <si>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</si>
  <si>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</si>
  <si>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</si>
  <si>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เงินสดจ่ายคืนหนี้สินภายใต้สัญญาเช่า</t>
  </si>
  <si>
    <t>เงินสดรับจากเพิ่มทุนในบริษัทย่อย(จากส่วนได้เสียที่ไม่มีอำนาจควบคุม)</t>
  </si>
  <si>
    <t>เงินสดรับจากเงินกู้ยืมระยะสั้นจากการออกหุ้นกู้</t>
  </si>
  <si>
    <t>ค่าใช้จ่ายในการออกหุ้นกู้ระยะสั้น</t>
  </si>
  <si>
    <t>เงินสดรับจากเงินกู้ยืมระยะยาวจากการออกหุ้นกู้</t>
  </si>
  <si>
    <t>ค่าใช้จ่ายในการออกหุ้นกู้ระยะยาว</t>
  </si>
  <si>
    <t>เงินสดจ่ายคืนเงินกู้ยืมจากสถาบันการเงิน</t>
  </si>
  <si>
    <t>เงินสดสุทธิ(ใช้ไปใน)กิจกรรมจัดหาเงิน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</si>
  <si>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</si>
  <si>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</si>
  <si>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เงินสดและรายการเทียบเท่าเงินสดเพิ่มขึ้นจากการซื้อและขายบริษัทย่อย</t>
  </si>
  <si>
    <t>ผลกระทบจากอัตราแลกเปลี่ยนของเงินตราต่างประเทศ</t>
  </si>
  <si>
    <t>ผลแตกต่างจากการแปลงค่างบการเงิน</t>
  </si>
  <si>
    <t>เงินสดและรายการเทียบเท่าเงินสดปลายงวด</t>
  </si>
  <si>
    <t>ข้อมูลเพิ่มเติมเกี่ยวกับงบกระแสเงินสด</t>
  </si>
  <si>
    <t>Test</t>
  </si>
  <si>
    <t>Checked</t>
  </si>
  <si>
    <t>กำไรจากการขายทรัพย์สินถาวร</t>
  </si>
  <si>
    <t>เจ้าหนี้ตามสัญญาเช่าลดลงจากการขายสินทรัพย์สิทธิการใช้</t>
  </si>
  <si>
    <t>สินทรัพย์สิทธิการใช้(เพิ่มขึ้น)</t>
  </si>
  <si>
    <t>งบฐานะการเงิน (ต่อ)</t>
  </si>
  <si>
    <t>สินทรัพย์ที่ถือไว้เพื่อขาย</t>
  </si>
  <si>
    <t>ยอดคงเหลือ ณ วันที่ 1 มกราคม 2567-ก่อนปรับปรุง</t>
  </si>
  <si>
    <t>กำไรสะสมปรับปรุง</t>
  </si>
  <si>
    <t>ยอดคงเหลือ ณ วันที่ 1 มกราคม 2567-หลังปรับปรุง</t>
  </si>
  <si>
    <t xml:space="preserve">  หุ้นสามัญ 4,549,179,515 หุ้น มูลค่าหุ้นละ 0.68 บาท</t>
  </si>
  <si>
    <t xml:space="preserve">  หุ้นสามัญ 3,460,259,199 หุ้น มูลค่าหุ้นละ 0.68 บาท</t>
  </si>
  <si>
    <t>ค่าเผื่อการด้อยค่าสินทรัพย์ไม่มีตัวตน</t>
  </si>
  <si>
    <t>เงินสดรับจากการกู้ยืมระยะสั้นกิจการที่เกี่ยวข้องกัน</t>
  </si>
  <si>
    <t>เงินสดจ่ายกู้ยืมระยะสั้นกิจการที่เกี่ยวข้องกัน</t>
  </si>
  <si>
    <t>เงินสดจ่ายเงินกู้ยืมระยะสั้นกิจการอื่น</t>
  </si>
  <si>
    <t>ลูกหนี้ตามสัญญาโอนสิทธิเรียกร้อง (ลูกหนี้แฟคตอริ่ง)</t>
  </si>
  <si>
    <t>ลูกหนี้เงินมัดจำค่าเงินลงทุนและเงินให้กู้ยืมระยะสั้น</t>
  </si>
  <si>
    <t>กำไรจากการยกเลิกสัญญา</t>
  </si>
  <si>
    <t>เงินสดรับจากการขายเงินลงทุนในบริษัทย่อย</t>
  </si>
  <si>
    <t>เงินสดรับจากเงินเบิกเกินบัญชีและเงินกู้ยืมระยะสั้น</t>
  </si>
  <si>
    <t>ขาดทุนจากการขายทรัพย์สินถาวรและสินทรัพย์สิทธิการใช้</t>
  </si>
  <si>
    <t>- 9 -</t>
  </si>
  <si>
    <t xml:space="preserve">การแบ่งปันกำไร (ขาดทุน) </t>
  </si>
  <si>
    <t>31 ธันวาคม 2567</t>
  </si>
  <si>
    <t>เงินสดรับจากการจำหน่ายเงินลงทุน</t>
  </si>
  <si>
    <t>ขาดทุนจากการขายสินทรัพย์รอการขาย</t>
  </si>
  <si>
    <t>เงินสดรับเพื่อเป็นหลักประกันลูกหนี้ค่าใบรับรองเครดิตการผลิตพลังงานหมุนเวียน</t>
  </si>
  <si>
    <t>ผลขาดทุนจากการด้อยค่าสินทรัพย์ไม่มีตัวตน</t>
  </si>
  <si>
    <t>รายได้จากการให้บริการ</t>
  </si>
  <si>
    <t>รายได้ค่าก่อสร้าง</t>
  </si>
  <si>
    <t>รายได้จากการขายไฟ</t>
  </si>
  <si>
    <t>รายได้จากการขายน้ำดิบ</t>
  </si>
  <si>
    <t>รายได้ทางการเงิน</t>
  </si>
  <si>
    <t>กำไรจากการขายเงินลงทุนในบริษัทย่อย</t>
  </si>
  <si>
    <t>กำไรจากการขายเงินลงทุนในบริษัทร่วม</t>
  </si>
  <si>
    <t>กำไรจากการรับโอนที่ดิน</t>
  </si>
  <si>
    <t>กำไรจากอัตราแลกเปลี่ยน</t>
  </si>
  <si>
    <t>อื่นๆ</t>
  </si>
  <si>
    <t>ต้นทุนการให้บริการ</t>
  </si>
  <si>
    <t>ต้นทุนงานก่อสร้าง</t>
  </si>
  <si>
    <t>ต้นทุนในการขายไฟ</t>
  </si>
  <si>
    <t>ต้นทุนในการขายน้ำดิบ</t>
  </si>
  <si>
    <t>ค่าใช้จ่ายในการขาย</t>
  </si>
  <si>
    <t xml:space="preserve">ค่าใช้จ่ายในการบริหาร </t>
  </si>
  <si>
    <t>ขาดทุนจากอัตราแลกเปลี่ยน</t>
  </si>
  <si>
    <t>ผลขาดทุนจากการด้อยค่าสินทรัพย์</t>
  </si>
  <si>
    <t>ผลขาดทุนจากการด้อยค่าความนิยม</t>
  </si>
  <si>
    <t>ผลขาดทุนจากการขายเงินลงทุน</t>
  </si>
  <si>
    <t>ต้นทุนทางการเงิน</t>
  </si>
  <si>
    <t>กำไร(ขาดทุน) ก่อนภาษีเงินได้</t>
  </si>
  <si>
    <t>รายได้ (ค่าใช้จ่าย) ภาษีเงินได้</t>
  </si>
  <si>
    <t>กำไร(ขาดทุน) จากการวัดมูลค่าใหม่ของ-</t>
  </si>
  <si>
    <t>-ผลประโยชน์พนักงานที่กำหนดไว้</t>
  </si>
  <si>
    <t>กำไร(ขาดทุน) ต่อหุ้น (บาท)</t>
  </si>
  <si>
    <t>จำนวนหุ้นสามัญถัวเฉลี่ยถ่วงน้ำหนัก (หุ้น)</t>
  </si>
  <si>
    <t>ขาดทุนจากการขายสินทรัพย์</t>
  </si>
  <si>
    <t>เงินสดจ่ายเพื่อให้กู้ยืมระยะสั้นแก่กิจการที่เกี่ยวข้องกัน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</si>
  <si>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เงินสดรับคืนจากเงินให้กู้ยืมระยะสั้นแก่กิจการอื่น</t>
  </si>
  <si>
    <t>เงินสดจ่ายจากเงินเบิกเกินบัญชีและเงินกู้ยืมระยะสั้น</t>
  </si>
  <si>
    <t>งบกำไรขาดทุนเบ็ดเสร็จ</t>
  </si>
  <si>
    <t>ค่าเผื่อการด้อยค่าสินทรัพย์ทางการเงินไม่หมุนเวียน</t>
  </si>
  <si>
    <t>เงินสดจ่ายเพื่อซื้อเงินลงทุน</t>
  </si>
  <si>
    <t>เงินสดจ่ายเพื่อซื้อสินทรัพย์ทางการเงินไม่หมุนเวียน</t>
  </si>
  <si>
    <t xml:space="preserve">  หุ้นสามัญ 8,074,007,854 หุ้น มูลค่าหุ้นละ 2.04 บาท</t>
  </si>
  <si>
    <t>- 7 -</t>
  </si>
  <si>
    <t>- 8 -</t>
  </si>
  <si>
    <t>รายการที่จะไม่ถูกจัดประเภทใหม่ไว้ในกำไรหรือขาดทุนภายหลัง :</t>
  </si>
  <si>
    <t>ผลกำไร(ขาดทุน)จากการวัดมูลค่าใหม่ของ-</t>
  </si>
  <si>
    <t>ผลต่างของอัตราแลกเปลี่ยนจากการแปลงค่างบการเงิน</t>
  </si>
  <si>
    <t>พันบาท</t>
  </si>
  <si>
    <t>(ยังไม่ได้ตรวจสอบ/</t>
  </si>
  <si>
    <t>สอบทานแล้ว)</t>
  </si>
  <si>
    <t xml:space="preserve"> -   กิจการที่เกี่ยวข้องกัน</t>
  </si>
  <si>
    <t>-   กิจการอื่น</t>
  </si>
  <si>
    <t>(ยังไม่ได้ตรวจสอบ/สอบทานแล้ว)</t>
  </si>
  <si>
    <t>ยอดคงเหลือ ณ วันที่ 1 มกราคม 2568</t>
  </si>
  <si>
    <t>กำไร(ขาดทุน)เบ็ดเสร็จรวมสำหรับงวด</t>
  </si>
  <si>
    <t>หมายเหตุประกอบงบการเงินระหว่างกาลถือเป็นส่วนหนึ่งของงบการเงินระหว่างกาลนี้</t>
  </si>
  <si>
    <t>กำไร(ขาดทุน) สำหรับงวด</t>
  </si>
  <si>
    <t>กำไร (ขาดทุน) เบ็ดเสร็จอื่นสำหรับงวด</t>
  </si>
  <si>
    <t>กำไร(ขาดทุน) เบ็ดเสร็จรวมสำหรับงวด</t>
  </si>
  <si>
    <t>นางสาวสุทธิรัตน์ ลีสวัสดิ์ตระกูล                                                                                                          นายปัญญา บุญญาภิวัฒน์</t>
  </si>
  <si>
    <t>(..............................................................................................)                                                 (..............................................................................................)</t>
  </si>
  <si>
    <t>กำไร(ขาดทุน)สำหรับงวด</t>
  </si>
  <si>
    <t>สินค้าคงเหลือ</t>
  </si>
  <si>
    <t>เงินให้กู้ยืมระยะยาวแก่บริษัทย่อย</t>
  </si>
  <si>
    <t>เงินสดรับจากการเงินกู้ยืมจากสถาบันการเงิน</t>
  </si>
  <si>
    <t xml:space="preserve">    </t>
  </si>
  <si>
    <t xml:space="preserve"> - อื่นๆ</t>
  </si>
  <si>
    <t>เจ้าหนี้ค่าหุ้น</t>
  </si>
  <si>
    <t>เงินเบิกเกินบัญชีและเงินกู้ยืมระยะสั้นจากสถาบันการเงิน</t>
  </si>
  <si>
    <t>- 5 -</t>
  </si>
  <si>
    <t>- 6 -</t>
  </si>
  <si>
    <t>ส่วนของหุ้นกู้ระยะยาว ที่ถึงกำหนดชำระภายในหนึ่งปี</t>
  </si>
  <si>
    <t>ผลขาดทุนจากการด้อยค่าเงินลงทุนในบริษัทย่อย</t>
  </si>
  <si>
    <t>ค่าเผื่อการด้อยค่าเงินลงทุนในบริษัทย่อย</t>
  </si>
  <si>
    <t>เงินสดรับจากการเพิ่มทุน</t>
  </si>
  <si>
    <t>ส่วนของเงินกู้ยืมสถาบันการเงินที่ถึงกำหนดชำระภายในหนึ่งปี</t>
  </si>
  <si>
    <t>เงินกู้ยืมระยะยาวสถาบันการเงิน - สุทธิ</t>
  </si>
  <si>
    <t xml:space="preserve">   </t>
  </si>
  <si>
    <t>หุ้นสามัญ 11,558,846,898 หุ้น มูลค่าหุ้นละ 2.04 บาท</t>
  </si>
  <si>
    <t xml:space="preserve">  </t>
  </si>
  <si>
    <t>หุ้นสามัญ 8,074,009,105 หุ้น มูลค่าหุ้นละ 2.04 บาท</t>
  </si>
  <si>
    <t>ทุนสำรองตามกฎหมาย</t>
  </si>
  <si>
    <t xml:space="preserve">     </t>
  </si>
  <si>
    <t>กำไร(ขาดทุน)สะสม</t>
  </si>
  <si>
    <t>ณ วันที่ 30 มิถุนายน 2568</t>
  </si>
  <si>
    <t>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</si>
  <si>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</si>
  <si>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</si>
  <si>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</si>
  <si>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</t>
  </si>
  <si>
    <t>สำหรับงวดสามเดือนสิ้นสุดวันที่ 30 มิถุนายน 2568</t>
  </si>
  <si>
    <t>สำหรับงวดสามเดือนสิ้นสุดวันที่ 30 มิถุนายน</t>
  </si>
  <si>
    <t>ภาษีเงินได้เกี่ยวข้องกับองค์ประกอบอื่นของส่วนของผู้ถือหุ้น</t>
  </si>
  <si>
    <t>ค่าเผื่อการด้อยค่าสินทรัพย์</t>
  </si>
  <si>
    <t>เงินสดจ่ายเงินให้กู้ยืมระยะสั้นแก่บริษัทที่เกี่ยวข้องกัน</t>
  </si>
  <si>
    <t>เงินกู้ยืมระยะสั้นและดอกเบี้ยค้างจ่ายกิจการอื่น ลดลง</t>
  </si>
  <si>
    <t>เงินให้กู้ยืมระยะสั้นและดอกเบี้ยค้างรับแก่กิจการอื่น ลดลง</t>
  </si>
  <si>
    <t>รายได้จากการขายเหล็ก</t>
  </si>
  <si>
    <t>รายได้ค่าเช่า</t>
  </si>
  <si>
    <t>ต้นทุนในการขายเหล็ก</t>
  </si>
  <si>
    <t>ผลขาดทุนจากการด้อยค่าเงินให้กู้ยืม</t>
  </si>
  <si>
    <t>เปลี่ยนแปลงจากการขายบริษัทย่อย</t>
  </si>
  <si>
    <t>ขาดทุนจากการจำหน่ายเงินลงทุนบริษัทย่อย</t>
  </si>
  <si>
    <t>เงินสดรับคืนจากให้กู้ยืมระยะยาวแก่บริษัทย่อย</t>
  </si>
  <si>
    <t>เงินให้กู้ยืมระยะยาวแก่กิจการอื่น</t>
  </si>
  <si>
    <t>เงินสดรับจากการกู้ยืมระยะสั้นกิจการอื่น</t>
  </si>
  <si>
    <t>เงินสดจ่ายเพื่อลงทุนในบริษัทร่วม</t>
  </si>
  <si>
    <t>ลูกหนี้ค่าหุ้นจ่ายล่วงหน้า</t>
  </si>
  <si>
    <t>เงินสดจ่ายเพื่อเพิ่มทุนในบริษัทย่อย</t>
  </si>
  <si>
    <t>- 10 -</t>
  </si>
  <si>
    <t>- 11 -</t>
  </si>
  <si>
    <t>เงินสดจ่ายเพื่อให้กู้ยืมระยะยาวแก่บริษัทย่อย</t>
  </si>
  <si>
    <t>เงินสดจ่ายคืนหุ้นกู้ระยะสั้น</t>
  </si>
  <si>
    <t>เจ้าหนี้หมุนเวียนอื่นลดลง</t>
  </si>
  <si>
    <t>หุ้นสามัญ 10,765,345,056 หุ้น มูลค่าหุ้นละ 2.04 บาท</t>
  </si>
  <si>
    <t>- 12 -</t>
  </si>
  <si>
    <t>- 13 -</t>
  </si>
  <si>
    <t>ขาดทุนจากการด้อยค่าเงินให้กู้ยืม</t>
  </si>
  <si>
    <t>(..............................................................................................)           (..............................................................................................)</t>
  </si>
  <si>
    <t xml:space="preserve">                                 นางสาวสุทธิรัตน์ ลีสวัสดิ์ตระกูล                                                                       นายปัญญา บุญญาภิวัฒน์</t>
  </si>
  <si>
    <t>เงินสดจ่ายเจ้าหนี้ค่าเงินลงทุน</t>
  </si>
  <si>
    <t>เงินสดรับจากลูกหนี้ค่าที่ดิน (ลูกหนี้บริษัทย่อย)</t>
  </si>
  <si>
    <t>f</t>
  </si>
  <si>
    <t>ลูกหนี้การค้า-จากการขายใบรับรองคาร์บอนเครดิต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</si>
</sst>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0.0"/>
    <numFmt numFmtId="192" formatCode="#,##0.00\ ;\(#,##0.00\)"/>
    <numFmt numFmtId="193" formatCode="#,##0.000\ ;\(#,##0.000\)"/>
    <numFmt numFmtId="194" formatCode="#,##0.0000\ ;\(#,##0.0000\)"/>
    <numFmt numFmtId="195" formatCode="_(* #,##0.00_);_(* \(#,##0.00\);_(* &quot;-&quot;_);_(@_)"/>
    <numFmt numFmtId="196" formatCode="_(* #,##0.0000_);_(* \(#,##0.0000\);_(* &quot;-&quot;_);_(@_)"/>
    <numFmt numFmtId="197" formatCode="_-* #,##0_-;\-* #,##0_-;_-* &quot;-&quot;??_-;_-@_-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color indexed="9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i/>
      <sz val="14"/>
      <color theme="1"/>
      <name val="Angsana New"/>
      <family val="1"/>
    </font>
    <font>
      <sz val="11"/>
      <name val="Times New Roman"/>
      <family val="1"/>
    </font>
    <font>
      <sz val="14"/>
      <color theme="1"/>
      <name val="Angsana New"/>
      <family val="1"/>
      <charset val="222"/>
    </font>
    <font>
      <sz val="11"/>
      <color indexed="8"/>
      <name val="Calibri"/>
      <family val="2"/>
    </font>
    <font>
      <sz val="14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4" fillId="0" borderId="0"/>
    <xf numFmtId="0" fontId="9" fillId="0" borderId="0"/>
    <xf numFmtId="0" fontId="9" fillId="0" borderId="0"/>
    <xf numFmtId="0" fontId="16" fillId="0" borderId="0"/>
    <xf numFmtId="188" fontId="18" fillId="0" borderId="0" applyFont="0" applyFill="0" applyBorder="0" applyAlignment="0" applyProtection="0"/>
  </cellStyleXfs>
  <cellXfs count="288">
    <xf numFmtId="0" fontId="0" fillId="0" borderId="0" xfId="0"/>
    <xf numFmtId="189" fontId="6" fillId="0" borderId="0" xfId="1" applyNumberFormat="1" applyFont="1" applyFill="1" applyBorder="1" applyAlignment="1">
      <alignment horizontal="center" vertical="top" wrapText="1"/>
    </xf>
    <xf numFmtId="187" fontId="4" fillId="0" borderId="0" xfId="3" applyNumberFormat="1" applyFont="1" applyFill="1" applyBorder="1" applyAlignment="1">
      <alignment horizontal="right"/>
    </xf>
    <xf numFmtId="190" fontId="8" fillId="0" borderId="0" xfId="3" applyNumberFormat="1" applyFont="1" applyFill="1" applyBorder="1" applyAlignment="1"/>
    <xf numFmtId="190" fontId="4" fillId="0" borderId="0" xfId="3" applyNumberFormat="1" applyFont="1" applyFill="1" applyBorder="1" applyAlignment="1">
      <alignment horizontal="right"/>
    </xf>
    <xf numFmtId="190" fontId="8" fillId="0" borderId="0" xfId="3" applyNumberFormat="1" applyFont="1" applyFill="1" applyBorder="1" applyAlignment="1">
      <alignment horizontal="center"/>
    </xf>
    <xf numFmtId="190" fontId="4" fillId="0" borderId="0" xfId="3" applyNumberFormat="1" applyFont="1" applyFill="1" applyAlignment="1">
      <alignment horizontal="center"/>
    </xf>
    <xf numFmtId="190" fontId="4" fillId="0" borderId="0" xfId="4" applyNumberFormat="1" applyFont="1" applyFill="1" applyBorder="1" applyAlignment="1">
      <alignment horizontal="center"/>
    </xf>
    <xf numFmtId="190" fontId="5" fillId="0" borderId="0" xfId="3" applyNumberFormat="1" applyFont="1" applyFill="1" applyAlignment="1"/>
    <xf numFmtId="190" fontId="4" fillId="0" borderId="0" xfId="3" applyNumberFormat="1" applyFont="1" applyFill="1" applyBorder="1" applyAlignment="1"/>
    <xf numFmtId="190" fontId="8" fillId="0" borderId="0" xfId="4" applyNumberFormat="1" applyFont="1" applyFill="1" applyBorder="1" applyAlignment="1"/>
    <xf numFmtId="190" fontId="4" fillId="0" borderId="0" xfId="4" applyNumberFormat="1" applyFont="1" applyFill="1" applyBorder="1" applyAlignment="1"/>
    <xf numFmtId="190" fontId="8" fillId="0" borderId="0" xfId="4" applyNumberFormat="1" applyFont="1" applyFill="1" applyBorder="1" applyAlignment="1">
      <alignment horizontal="right"/>
    </xf>
    <xf numFmtId="190" fontId="4" fillId="0" borderId="0" xfId="5" applyNumberFormat="1" applyFont="1" applyFill="1" applyBorder="1" applyAlignment="1">
      <alignment horizontal="right"/>
    </xf>
    <xf numFmtId="43" fontId="4" fillId="0" borderId="0" xfId="1" applyFont="1" applyFill="1"/>
    <xf numFmtId="188" fontId="8" fillId="0" borderId="0" xfId="3" applyFont="1" applyFill="1" applyAlignment="1"/>
    <xf numFmtId="188" fontId="8" fillId="0" borderId="0" xfId="3" applyFont="1" applyFill="1" applyBorder="1" applyAlignment="1">
      <alignment horizontal="center"/>
    </xf>
    <xf numFmtId="188" fontId="8" fillId="0" borderId="0" xfId="5" applyFont="1" applyFill="1" applyAlignment="1"/>
    <xf numFmtId="0" fontId="4" fillId="0" borderId="0" xfId="2" applyFont="1"/>
    <xf numFmtId="0" fontId="3" fillId="0" borderId="0" xfId="2" applyFont="1"/>
    <xf numFmtId="0" fontId="3" fillId="0" borderId="1" xfId="2" applyFont="1" applyBorder="1" applyAlignment="1">
      <alignment horizontal="center"/>
    </xf>
    <xf numFmtId="49" fontId="4" fillId="0" borderId="0" xfId="2" applyNumberFormat="1" applyFont="1"/>
    <xf numFmtId="0" fontId="3" fillId="0" borderId="0" xfId="2" applyFont="1" applyAlignment="1">
      <alignment horizontal="center"/>
    </xf>
    <xf numFmtId="0" fontId="3" fillId="0" borderId="1" xfId="2" quotePrefix="1" applyFont="1" applyBorder="1" applyAlignment="1">
      <alignment horizontal="center"/>
    </xf>
    <xf numFmtId="0" fontId="3" fillId="0" borderId="0" xfId="2" quotePrefix="1" applyFont="1" applyAlignment="1">
      <alignment horizontal="center"/>
    </xf>
    <xf numFmtId="49" fontId="3" fillId="0" borderId="0" xfId="2" applyNumberFormat="1" applyFont="1"/>
    <xf numFmtId="0" fontId="4" fillId="0" borderId="0" xfId="2" applyFont="1" applyAlignment="1">
      <alignment horizontal="center"/>
    </xf>
    <xf numFmtId="187" fontId="4" fillId="0" borderId="0" xfId="2" applyNumberFormat="1" applyFont="1"/>
    <xf numFmtId="187" fontId="4" fillId="0" borderId="0" xfId="2" applyNumberFormat="1" applyFont="1" applyAlignment="1">
      <alignment horizontal="right"/>
    </xf>
    <xf numFmtId="49" fontId="6" fillId="0" borderId="0" xfId="2" applyNumberFormat="1" applyFont="1"/>
    <xf numFmtId="190" fontId="4" fillId="0" borderId="0" xfId="2" applyNumberFormat="1" applyFont="1" applyAlignment="1">
      <alignment horizontal="right"/>
    </xf>
    <xf numFmtId="190" fontId="4" fillId="0" borderId="0" xfId="2" applyNumberFormat="1" applyFont="1"/>
    <xf numFmtId="0" fontId="8" fillId="0" borderId="0" xfId="2" applyFont="1"/>
    <xf numFmtId="49" fontId="8" fillId="0" borderId="0" xfId="0" applyNumberFormat="1" applyFont="1"/>
    <xf numFmtId="0" fontId="8" fillId="0" borderId="0" xfId="0" applyFont="1"/>
    <xf numFmtId="187" fontId="8" fillId="0" borderId="0" xfId="0" applyNumberFormat="1" applyFont="1"/>
    <xf numFmtId="49" fontId="5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" xfId="0" quotePrefix="1" applyFont="1" applyBorder="1" applyAlignment="1">
      <alignment horizontal="center"/>
    </xf>
    <xf numFmtId="187" fontId="8" fillId="0" borderId="0" xfId="6" applyNumberFormat="1" applyFont="1" applyAlignment="1">
      <alignment horizontal="right"/>
    </xf>
    <xf numFmtId="49" fontId="5" fillId="0" borderId="0" xfId="0" applyNumberFormat="1" applyFont="1"/>
    <xf numFmtId="0" fontId="15" fillId="0" borderId="0" xfId="7" applyFont="1"/>
    <xf numFmtId="49" fontId="8" fillId="0" borderId="0" xfId="0" applyNumberFormat="1" applyFont="1" applyAlignment="1">
      <alignment horizontal="left"/>
    </xf>
    <xf numFmtId="187" fontId="8" fillId="0" borderId="0" xfId="0" applyNumberFormat="1" applyFont="1" applyAlignment="1">
      <alignment horizontal="right"/>
    </xf>
    <xf numFmtId="187" fontId="5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center"/>
    </xf>
    <xf numFmtId="187" fontId="8" fillId="0" borderId="0" xfId="0" applyNumberFormat="1" applyFont="1" applyAlignment="1">
      <alignment horizontal="center"/>
    </xf>
    <xf numFmtId="49" fontId="8" fillId="0" borderId="0" xfId="2" applyNumberFormat="1" applyFont="1"/>
    <xf numFmtId="0" fontId="5" fillId="0" borderId="0" xfId="8" applyFont="1"/>
    <xf numFmtId="0" fontId="8" fillId="0" borderId="0" xfId="8" applyFont="1"/>
    <xf numFmtId="0" fontId="13" fillId="0" borderId="0" xfId="0" applyFont="1"/>
    <xf numFmtId="49" fontId="13" fillId="0" borderId="0" xfId="0" applyNumberFormat="1" applyFont="1"/>
    <xf numFmtId="49" fontId="5" fillId="0" borderId="0" xfId="0" quotePrefix="1" applyNumberFormat="1" applyFont="1"/>
    <xf numFmtId="0" fontId="8" fillId="0" borderId="0" xfId="0" applyFont="1" applyAlignment="1">
      <alignment horizontal="center"/>
    </xf>
    <xf numFmtId="187" fontId="13" fillId="0" borderId="0" xfId="0" applyNumberFormat="1" applyFont="1" applyAlignment="1">
      <alignment horizontal="center"/>
    </xf>
    <xf numFmtId="0" fontId="8" fillId="0" borderId="0" xfId="9" applyFont="1"/>
    <xf numFmtId="49" fontId="8" fillId="0" borderId="0" xfId="9" applyNumberFormat="1" applyFont="1"/>
    <xf numFmtId="0" fontId="17" fillId="0" borderId="0" xfId="0" applyFont="1"/>
    <xf numFmtId="0" fontId="13" fillId="0" borderId="0" xfId="0" applyFont="1" applyAlignment="1">
      <alignment horizontal="right"/>
    </xf>
    <xf numFmtId="0" fontId="3" fillId="0" borderId="0" xfId="2" applyFont="1" applyAlignment="1">
      <alignment horizontal="center" vertical="center"/>
    </xf>
    <xf numFmtId="49" fontId="11" fillId="0" borderId="0" xfId="2" applyNumberFormat="1" applyFont="1" applyAlignment="1">
      <alignment horizontal="center"/>
    </xf>
    <xf numFmtId="0" fontId="4" fillId="0" borderId="0" xfId="0" applyFont="1"/>
    <xf numFmtId="0" fontId="6" fillId="0" borderId="0" xfId="2" applyFont="1" applyAlignment="1">
      <alignment horizontal="center"/>
    </xf>
    <xf numFmtId="49" fontId="11" fillId="0" borderId="0" xfId="2" applyNumberFormat="1" applyFont="1"/>
    <xf numFmtId="49" fontId="4" fillId="0" borderId="0" xfId="2" applyNumberFormat="1" applyFont="1" applyAlignment="1">
      <alignment vertical="top" wrapText="1"/>
    </xf>
    <xf numFmtId="0" fontId="4" fillId="0" borderId="0" xfId="2" applyFont="1" applyAlignment="1">
      <alignment horizontal="center" vertical="top" wrapText="1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center" vertical="top"/>
    </xf>
    <xf numFmtId="0" fontId="3" fillId="0" borderId="1" xfId="2" applyFont="1" applyBorder="1" applyAlignment="1">
      <alignment horizontal="center" vertical="top" wrapText="1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vertical="top" wrapText="1"/>
    </xf>
    <xf numFmtId="0" fontId="3" fillId="0" borderId="1" xfId="2" applyFont="1" applyBorder="1" applyAlignment="1">
      <alignment horizontal="center" vertical="top"/>
    </xf>
    <xf numFmtId="0" fontId="4" fillId="0" borderId="0" xfId="2" applyFont="1" applyAlignment="1">
      <alignment horizontal="center" vertical="top"/>
    </xf>
    <xf numFmtId="49" fontId="4" fillId="0" borderId="0" xfId="0" applyNumberFormat="1" applyFont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/>
    </xf>
    <xf numFmtId="49" fontId="4" fillId="0" borderId="0" xfId="2" applyNumberFormat="1" applyFont="1" applyAlignment="1">
      <alignment vertical="top"/>
    </xf>
    <xf numFmtId="49" fontId="4" fillId="0" borderId="0" xfId="0" applyNumberFormat="1" applyFont="1" applyAlignment="1">
      <alignment vertical="top" wrapText="1"/>
    </xf>
    <xf numFmtId="0" fontId="6" fillId="0" borderId="0" xfId="2" applyFont="1"/>
    <xf numFmtId="49" fontId="3" fillId="0" borderId="0" xfId="2" applyNumberFormat="1" applyFont="1" applyAlignment="1">
      <alignment horizontal="right"/>
    </xf>
    <xf numFmtId="0" fontId="3" fillId="0" borderId="0" xfId="2" applyFont="1" applyAlignment="1">
      <alignment vertical="top"/>
    </xf>
    <xf numFmtId="43" fontId="19" fillId="0" borderId="0" xfId="1" applyFont="1" applyFill="1"/>
    <xf numFmtId="188" fontId="4" fillId="0" borderId="0" xfId="2" applyNumberFormat="1" applyFont="1"/>
    <xf numFmtId="43" fontId="4" fillId="0" borderId="0" xfId="2" applyNumberFormat="1" applyFont="1"/>
    <xf numFmtId="190" fontId="5" fillId="0" borderId="0" xfId="0" applyNumberFormat="1" applyFont="1" applyAlignment="1">
      <alignment horizontal="right"/>
    </xf>
    <xf numFmtId="195" fontId="4" fillId="0" borderId="4" xfId="3" applyNumberFormat="1" applyFont="1" applyFill="1" applyBorder="1" applyAlignment="1">
      <alignment horizontal="right"/>
    </xf>
    <xf numFmtId="195" fontId="4" fillId="0" borderId="0" xfId="2" applyNumberFormat="1" applyFont="1" applyAlignment="1">
      <alignment horizontal="right"/>
    </xf>
    <xf numFmtId="195" fontId="4" fillId="0" borderId="0" xfId="3" applyNumberFormat="1" applyFont="1" applyFill="1" applyBorder="1" applyAlignment="1">
      <alignment horizontal="right"/>
    </xf>
    <xf numFmtId="39" fontId="4" fillId="0" borderId="0" xfId="3" applyNumberFormat="1" applyFont="1" applyFill="1" applyAlignment="1">
      <alignment horizontal="center"/>
    </xf>
    <xf numFmtId="39" fontId="4" fillId="0" borderId="0" xfId="3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88" fontId="8" fillId="0" borderId="0" xfId="2" applyNumberFormat="1" applyFont="1"/>
    <xf numFmtId="188" fontId="4" fillId="0" borderId="0" xfId="2" applyNumberFormat="1" applyFont="1" applyAlignment="1">
      <alignment horizontal="center"/>
    </xf>
    <xf numFmtId="188" fontId="4" fillId="0" borderId="0" xfId="3" applyFont="1" applyFill="1" applyBorder="1" applyAlignment="1">
      <alignment horizontal="center"/>
    </xf>
    <xf numFmtId="195" fontId="8" fillId="0" borderId="0" xfId="6" applyNumberFormat="1" applyFont="1" applyAlignment="1">
      <alignment horizontal="right"/>
    </xf>
    <xf numFmtId="195" fontId="8" fillId="0" borderId="0" xfId="6" applyNumberFormat="1" applyFont="1" applyAlignment="1">
      <alignment horizontal="right" wrapText="1"/>
    </xf>
    <xf numFmtId="195" fontId="8" fillId="0" borderId="0" xfId="3" applyNumberFormat="1" applyFont="1" applyFill="1" applyBorder="1" applyAlignment="1">
      <alignment horizontal="center" wrapText="1"/>
    </xf>
    <xf numFmtId="195" fontId="8" fillId="0" borderId="0" xfId="3" applyNumberFormat="1" applyFont="1" applyFill="1" applyAlignment="1">
      <alignment wrapText="1"/>
    </xf>
    <xf numFmtId="195" fontId="8" fillId="0" borderId="0" xfId="0" applyNumberFormat="1" applyFont="1" applyAlignment="1">
      <alignment horizontal="center" wrapText="1"/>
    </xf>
    <xf numFmtId="195" fontId="8" fillId="0" borderId="0" xfId="3" applyNumberFormat="1" applyFont="1" applyFill="1" applyBorder="1" applyAlignment="1">
      <alignment horizontal="right" wrapText="1"/>
    </xf>
    <xf numFmtId="195" fontId="5" fillId="0" borderId="0" xfId="3" applyNumberFormat="1" applyFont="1" applyFill="1" applyBorder="1" applyAlignment="1">
      <alignment horizontal="center"/>
    </xf>
    <xf numFmtId="195" fontId="8" fillId="0" borderId="0" xfId="3" applyNumberFormat="1" applyFont="1" applyFill="1" applyBorder="1" applyAlignment="1">
      <alignment horizontal="center"/>
    </xf>
    <xf numFmtId="43" fontId="8" fillId="0" borderId="0" xfId="1" applyFont="1" applyFill="1" applyAlignment="1"/>
    <xf numFmtId="188" fontId="8" fillId="0" borderId="0" xfId="1" applyNumberFormat="1" applyFont="1" applyAlignment="1">
      <alignment horizontal="right" wrapText="1"/>
    </xf>
    <xf numFmtId="188" fontId="8" fillId="0" borderId="0" xfId="1" applyNumberFormat="1" applyFont="1" applyFill="1" applyBorder="1" applyAlignment="1">
      <alignment horizontal="center" wrapText="1"/>
    </xf>
    <xf numFmtId="188" fontId="8" fillId="0" borderId="0" xfId="1" applyNumberFormat="1" applyFont="1" applyAlignment="1">
      <alignment horizontal="center" wrapText="1"/>
    </xf>
    <xf numFmtId="188" fontId="8" fillId="0" borderId="0" xfId="1" applyNumberFormat="1" applyFont="1" applyFill="1" applyBorder="1" applyAlignment="1">
      <alignment horizontal="right" wrapText="1"/>
    </xf>
    <xf numFmtId="188" fontId="8" fillId="0" borderId="0" xfId="1" applyNumberFormat="1" applyFont="1" applyAlignment="1">
      <alignment horizontal="right"/>
    </xf>
    <xf numFmtId="187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49" fontId="5" fillId="0" borderId="0" xfId="0" applyNumberFormat="1" applyFont="1" applyAlignment="1">
      <alignment horizontal="center" wrapText="1"/>
    </xf>
    <xf numFmtId="0" fontId="5" fillId="0" borderId="0" xfId="0" quotePrefix="1" applyFont="1" applyAlignment="1">
      <alignment horizontal="center" wrapText="1"/>
    </xf>
    <xf numFmtId="187" fontId="8" fillId="0" borderId="0" xfId="6" applyNumberFormat="1" applyFont="1" applyAlignment="1">
      <alignment horizontal="right" wrapText="1"/>
    </xf>
    <xf numFmtId="195" fontId="8" fillId="0" borderId="0" xfId="0" applyNumberFormat="1" applyFont="1" applyAlignment="1">
      <alignment horizontal="right" wrapText="1"/>
    </xf>
    <xf numFmtId="195" fontId="5" fillId="0" borderId="0" xfId="0" applyNumberFormat="1" applyFont="1" applyAlignment="1">
      <alignment horizontal="right" wrapText="1"/>
    </xf>
    <xf numFmtId="195" fontId="8" fillId="0" borderId="0" xfId="0" applyNumberFormat="1" applyFont="1" applyAlignment="1">
      <alignment wrapText="1"/>
    </xf>
    <xf numFmtId="195" fontId="5" fillId="0" borderId="0" xfId="0" applyNumberFormat="1" applyFont="1" applyAlignment="1">
      <alignment horizontal="center" wrapText="1"/>
    </xf>
    <xf numFmtId="195" fontId="5" fillId="0" borderId="2" xfId="3" applyNumberFormat="1" applyFont="1" applyFill="1" applyBorder="1" applyAlignment="1">
      <alignment horizontal="center" wrapText="1"/>
    </xf>
    <xf numFmtId="195" fontId="5" fillId="0" borderId="0" xfId="3" applyNumberFormat="1" applyFont="1" applyFill="1" applyBorder="1" applyAlignment="1">
      <alignment horizontal="center" wrapText="1"/>
    </xf>
    <xf numFmtId="190" fontId="5" fillId="0" borderId="0" xfId="3" applyNumberFormat="1" applyFont="1" applyFill="1" applyBorder="1" applyAlignment="1">
      <alignment horizontal="center" wrapText="1"/>
    </xf>
    <xf numFmtId="187" fontId="13" fillId="0" borderId="0" xfId="0" applyNumberFormat="1" applyFont="1" applyAlignment="1">
      <alignment horizontal="center" wrapText="1"/>
    </xf>
    <xf numFmtId="188" fontId="5" fillId="0" borderId="0" xfId="1" applyNumberFormat="1" applyFont="1" applyFill="1" applyBorder="1" applyAlignment="1">
      <alignment horizontal="center" wrapText="1"/>
    </xf>
    <xf numFmtId="188" fontId="8" fillId="0" borderId="0" xfId="1" applyNumberFormat="1" applyFont="1" applyAlignment="1">
      <alignment wrapText="1"/>
    </xf>
    <xf numFmtId="187" fontId="5" fillId="0" borderId="0" xfId="0" applyNumberFormat="1" applyFont="1" applyAlignment="1">
      <alignment wrapText="1"/>
    </xf>
    <xf numFmtId="0" fontId="17" fillId="0" borderId="0" xfId="0" applyFont="1" applyAlignment="1">
      <alignment wrapText="1"/>
    </xf>
    <xf numFmtId="187" fontId="17" fillId="0" borderId="0" xfId="0" applyNumberFormat="1" applyFont="1"/>
    <xf numFmtId="187" fontId="8" fillId="0" borderId="0" xfId="1" applyNumberFormat="1" applyFont="1" applyFill="1" applyAlignment="1"/>
    <xf numFmtId="188" fontId="8" fillId="0" borderId="0" xfId="0" applyNumberFormat="1" applyFont="1"/>
    <xf numFmtId="195" fontId="8" fillId="0" borderId="0" xfId="1" applyNumberFormat="1" applyFont="1" applyFill="1" applyAlignment="1"/>
    <xf numFmtId="43" fontId="8" fillId="0" borderId="0" xfId="0" applyNumberFormat="1" applyFont="1"/>
    <xf numFmtId="195" fontId="8" fillId="0" borderId="0" xfId="0" applyNumberFormat="1" applyFont="1"/>
    <xf numFmtId="187" fontId="4" fillId="0" borderId="4" xfId="3" applyNumberFormat="1" applyFont="1" applyFill="1" applyBorder="1" applyAlignment="1">
      <alignment horizontal="right"/>
    </xf>
    <xf numFmtId="187" fontId="4" fillId="0" borderId="5" xfId="3" applyNumberFormat="1" applyFont="1" applyFill="1" applyBorder="1" applyAlignment="1">
      <alignment horizontal="right"/>
    </xf>
    <xf numFmtId="187" fontId="4" fillId="0" borderId="4" xfId="2" applyNumberFormat="1" applyFont="1" applyBorder="1" applyAlignment="1">
      <alignment horizontal="right"/>
    </xf>
    <xf numFmtId="187" fontId="4" fillId="0" borderId="0" xfId="1" applyNumberFormat="1" applyFont="1" applyFill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4" fillId="0" borderId="1" xfId="2" applyNumberFormat="1" applyFont="1" applyBorder="1" applyAlignment="1">
      <alignment horizontal="right"/>
    </xf>
    <xf numFmtId="187" fontId="8" fillId="0" borderId="0" xfId="3" applyNumberFormat="1" applyFont="1" applyFill="1" applyBorder="1" applyAlignment="1">
      <alignment horizontal="center"/>
    </xf>
    <xf numFmtId="187" fontId="8" fillId="0" borderId="0" xfId="3" applyNumberFormat="1" applyFont="1" applyFill="1" applyBorder="1" applyAlignment="1">
      <alignment horizontal="center" wrapText="1"/>
    </xf>
    <xf numFmtId="187" fontId="5" fillId="0" borderId="0" xfId="3" applyNumberFormat="1" applyFont="1" applyFill="1" applyBorder="1" applyAlignment="1">
      <alignment horizontal="center" wrapText="1"/>
    </xf>
    <xf numFmtId="190" fontId="4" fillId="0" borderId="0" xfId="3" applyNumberFormat="1" applyFont="1" applyFill="1" applyBorder="1" applyAlignment="1">
      <alignment horizontal="right" wrapText="1"/>
    </xf>
    <xf numFmtId="190" fontId="4" fillId="0" borderId="0" xfId="4" applyNumberFormat="1" applyFont="1" applyFill="1" applyBorder="1" applyAlignment="1">
      <alignment horizontal="right" vertical="top" wrapText="1"/>
    </xf>
    <xf numFmtId="188" fontId="4" fillId="0" borderId="0" xfId="4" applyFont="1" applyFill="1" applyBorder="1" applyAlignment="1">
      <alignment horizontal="right" vertical="top" wrapText="1"/>
    </xf>
    <xf numFmtId="190" fontId="8" fillId="0" borderId="0" xfId="3" applyNumberFormat="1" applyFont="1" applyFill="1" applyBorder="1" applyAlignment="1">
      <alignment horizontal="right" vertical="top" wrapText="1"/>
    </xf>
    <xf numFmtId="188" fontId="8" fillId="0" borderId="0" xfId="3" applyFont="1" applyFill="1" applyBorder="1" applyAlignment="1">
      <alignment horizontal="right" vertical="top" wrapText="1"/>
    </xf>
    <xf numFmtId="188" fontId="4" fillId="0" borderId="0" xfId="4" applyFont="1" applyFill="1" applyBorder="1" applyAlignment="1">
      <alignment horizontal="center" vertical="top" wrapText="1"/>
    </xf>
    <xf numFmtId="190" fontId="8" fillId="0" borderId="0" xfId="4" applyNumberFormat="1" applyFont="1" applyFill="1" applyBorder="1" applyAlignment="1">
      <alignment vertical="top" wrapText="1"/>
    </xf>
    <xf numFmtId="188" fontId="8" fillId="0" borderId="0" xfId="4" applyFont="1" applyFill="1" applyBorder="1" applyAlignment="1">
      <alignment vertical="top" wrapText="1"/>
    </xf>
    <xf numFmtId="188" fontId="4" fillId="0" borderId="0" xfId="4" applyFont="1" applyFill="1" applyBorder="1" applyAlignment="1">
      <alignment vertical="top" wrapText="1"/>
    </xf>
    <xf numFmtId="188" fontId="4" fillId="0" borderId="0" xfId="4" applyFont="1" applyFill="1" applyBorder="1" applyAlignment="1">
      <alignment horizontal="right" vertical="top"/>
    </xf>
    <xf numFmtId="187" fontId="4" fillId="0" borderId="0" xfId="4" applyNumberFormat="1" applyFont="1" applyFill="1" applyBorder="1" applyAlignment="1">
      <alignment horizontal="right" vertical="top"/>
    </xf>
    <xf numFmtId="187" fontId="4" fillId="0" borderId="0" xfId="3" applyNumberFormat="1" applyFont="1" applyFill="1" applyBorder="1" applyAlignment="1">
      <alignment horizontal="right" vertical="top"/>
    </xf>
    <xf numFmtId="187" fontId="8" fillId="0" borderId="0" xfId="3" applyNumberFormat="1" applyFont="1" applyFill="1" applyBorder="1" applyAlignment="1">
      <alignment horizontal="right" vertical="top"/>
    </xf>
    <xf numFmtId="187" fontId="8" fillId="0" borderId="0" xfId="1" applyNumberFormat="1" applyFont="1" applyFill="1" applyBorder="1" applyAlignment="1">
      <alignment horizontal="right" vertical="top"/>
    </xf>
    <xf numFmtId="187" fontId="4" fillId="0" borderId="0" xfId="1" applyNumberFormat="1" applyFont="1" applyFill="1" applyBorder="1" applyAlignment="1">
      <alignment horizontal="right" vertical="top"/>
    </xf>
    <xf numFmtId="187" fontId="4" fillId="0" borderId="0" xfId="3" applyNumberFormat="1" applyFont="1" applyFill="1" applyAlignment="1">
      <alignment horizontal="center" vertical="top"/>
    </xf>
    <xf numFmtId="187" fontId="4" fillId="0" borderId="1" xfId="3" applyNumberFormat="1" applyFont="1" applyFill="1" applyBorder="1" applyAlignment="1">
      <alignment horizontal="right"/>
    </xf>
    <xf numFmtId="187" fontId="8" fillId="0" borderId="1" xfId="3" applyNumberFormat="1" applyFont="1" applyFill="1" applyBorder="1" applyAlignment="1">
      <alignment horizontal="right" vertical="top"/>
    </xf>
    <xf numFmtId="187" fontId="4" fillId="0" borderId="3" xfId="3" applyNumberFormat="1" applyFont="1" applyFill="1" applyBorder="1" applyAlignment="1">
      <alignment horizontal="right"/>
    </xf>
    <xf numFmtId="187" fontId="8" fillId="0" borderId="3" xfId="3" applyNumberFormat="1" applyFont="1" applyFill="1" applyBorder="1" applyAlignment="1">
      <alignment horizontal="right" vertical="top"/>
    </xf>
    <xf numFmtId="187" fontId="8" fillId="0" borderId="5" xfId="3" applyNumberFormat="1" applyFont="1" applyFill="1" applyBorder="1" applyAlignment="1">
      <alignment horizontal="right" vertical="top"/>
    </xf>
    <xf numFmtId="196" fontId="4" fillId="0" borderId="3" xfId="3" applyNumberFormat="1" applyFont="1" applyFill="1" applyBorder="1" applyAlignment="1">
      <alignment horizontal="right"/>
    </xf>
    <xf numFmtId="196" fontId="4" fillId="0" borderId="0" xfId="4" applyNumberFormat="1" applyFont="1" applyFill="1" applyBorder="1" applyAlignment="1">
      <alignment horizontal="right" vertical="top"/>
    </xf>
    <xf numFmtId="196" fontId="8" fillId="0" borderId="3" xfId="3" applyNumberFormat="1" applyFont="1" applyFill="1" applyBorder="1" applyAlignment="1">
      <alignment horizontal="right" vertical="top"/>
    </xf>
    <xf numFmtId="196" fontId="8" fillId="0" borderId="0" xfId="3" applyNumberFormat="1" applyFont="1" applyFill="1" applyBorder="1" applyAlignment="1">
      <alignment horizontal="right" vertical="top"/>
    </xf>
    <xf numFmtId="187" fontId="8" fillId="0" borderId="0" xfId="3" applyNumberFormat="1" applyFont="1" applyFill="1" applyBorder="1" applyAlignment="1">
      <alignment horizontal="right"/>
    </xf>
    <xf numFmtId="187" fontId="8" fillId="0" borderId="1" xfId="3" applyNumberFormat="1" applyFont="1" applyFill="1" applyBorder="1" applyAlignment="1">
      <alignment horizontal="center"/>
    </xf>
    <xf numFmtId="187" fontId="5" fillId="0" borderId="4" xfId="0" applyNumberFormat="1" applyFont="1" applyBorder="1" applyAlignment="1">
      <alignment horizontal="center"/>
    </xf>
    <xf numFmtId="187" fontId="5" fillId="0" borderId="2" xfId="3" applyNumberFormat="1" applyFont="1" applyFill="1" applyBorder="1" applyAlignment="1">
      <alignment horizontal="center"/>
    </xf>
    <xf numFmtId="187" fontId="8" fillId="0" borderId="0" xfId="1" applyNumberFormat="1" applyFont="1" applyAlignment="1">
      <alignment horizontal="right"/>
    </xf>
    <xf numFmtId="187" fontId="8" fillId="0" borderId="0" xfId="1" applyNumberFormat="1" applyFont="1" applyAlignment="1"/>
    <xf numFmtId="187" fontId="5" fillId="0" borderId="2" xfId="1" applyNumberFormat="1" applyFont="1" applyFill="1" applyBorder="1" applyAlignment="1">
      <alignment horizontal="center"/>
    </xf>
    <xf numFmtId="187" fontId="8" fillId="0" borderId="0" xfId="1" applyNumberFormat="1" applyFont="1" applyFill="1" applyBorder="1" applyAlignment="1">
      <alignment horizontal="center"/>
    </xf>
    <xf numFmtId="187" fontId="5" fillId="0" borderId="0" xfId="3" applyNumberFormat="1" applyFont="1" applyFill="1" applyBorder="1" applyAlignment="1">
      <alignment horizontal="center"/>
    </xf>
    <xf numFmtId="187" fontId="5" fillId="0" borderId="5" xfId="0" applyNumberFormat="1" applyFont="1" applyBorder="1" applyAlignment="1">
      <alignment horizontal="right"/>
    </xf>
    <xf numFmtId="187" fontId="4" fillId="0" borderId="0" xfId="3" applyNumberFormat="1" applyFont="1" applyFill="1" applyBorder="1" applyAlignment="1">
      <alignment horizontal="center"/>
    </xf>
    <xf numFmtId="187" fontId="4" fillId="0" borderId="0" xfId="3" applyNumberFormat="1" applyFont="1" applyFill="1" applyAlignment="1">
      <alignment horizontal="center"/>
    </xf>
    <xf numFmtId="187" fontId="4" fillId="0" borderId="0" xfId="1" applyNumberFormat="1" applyFont="1" applyFill="1" applyAlignment="1"/>
    <xf numFmtId="187" fontId="8" fillId="0" borderId="0" xfId="1" applyNumberFormat="1" applyFont="1" applyFill="1"/>
    <xf numFmtId="187" fontId="8" fillId="0" borderId="0" xfId="1" applyNumberFormat="1" applyFont="1" applyFill="1" applyBorder="1"/>
    <xf numFmtId="187" fontId="8" fillId="0" borderId="0" xfId="3" applyNumberFormat="1" applyFont="1" applyFill="1" applyAlignment="1"/>
    <xf numFmtId="187" fontId="4" fillId="0" borderId="1" xfId="3" applyNumberFormat="1" applyFont="1" applyFill="1" applyBorder="1" applyAlignment="1">
      <alignment horizontal="center"/>
    </xf>
    <xf numFmtId="187" fontId="8" fillId="0" borderId="1" xfId="3" applyNumberFormat="1" applyFont="1" applyFill="1" applyBorder="1" applyAlignment="1"/>
    <xf numFmtId="187" fontId="8" fillId="0" borderId="3" xfId="3" applyNumberFormat="1" applyFont="1" applyFill="1" applyBorder="1" applyAlignment="1">
      <alignment horizontal="center"/>
    </xf>
    <xf numFmtId="187" fontId="8" fillId="0" borderId="0" xfId="1" applyNumberFormat="1" applyFont="1" applyFill="1" applyAlignment="1">
      <alignment horizontal="right"/>
    </xf>
    <xf numFmtId="188" fontId="8" fillId="0" borderId="0" xfId="1" applyNumberFormat="1" applyFont="1" applyFill="1" applyAlignment="1">
      <alignment horizontal="center" wrapText="1"/>
    </xf>
    <xf numFmtId="49" fontId="3" fillId="0" borderId="0" xfId="2" applyNumberFormat="1" applyFont="1" applyAlignment="1">
      <alignment horizontal="center"/>
    </xf>
    <xf numFmtId="0" fontId="3" fillId="0" borderId="2" xfId="2" quotePrefix="1" applyFont="1" applyBorder="1" applyAlignment="1">
      <alignment horizontal="center"/>
    </xf>
    <xf numFmtId="0" fontId="7" fillId="0" borderId="0" xfId="2" quotePrefix="1" applyFont="1" applyAlignment="1">
      <alignment horizontal="center"/>
    </xf>
    <xf numFmtId="0" fontId="5" fillId="0" borderId="0" xfId="2" applyFont="1" applyAlignment="1">
      <alignment horizontal="center"/>
    </xf>
    <xf numFmtId="39" fontId="4" fillId="0" borderId="0" xfId="2" applyNumberFormat="1" applyFont="1" applyAlignment="1">
      <alignment horizontal="center"/>
    </xf>
    <xf numFmtId="39" fontId="3" fillId="0" borderId="0" xfId="2" applyNumberFormat="1" applyFont="1" applyAlignment="1">
      <alignment horizontal="right"/>
    </xf>
    <xf numFmtId="39" fontId="5" fillId="0" borderId="0" xfId="2" applyNumberFormat="1" applyFont="1" applyAlignment="1">
      <alignment horizontal="right"/>
    </xf>
    <xf numFmtId="43" fontId="4" fillId="0" borderId="0" xfId="1" applyFont="1" applyFill="1" applyAlignment="1">
      <alignment horizontal="center"/>
    </xf>
    <xf numFmtId="197" fontId="8" fillId="0" borderId="0" xfId="1" applyNumberFormat="1" applyFont="1" applyFill="1"/>
    <xf numFmtId="43" fontId="4" fillId="0" borderId="0" xfId="1" applyFont="1" applyFill="1" applyAlignment="1">
      <alignment horizontal="right"/>
    </xf>
    <xf numFmtId="43" fontId="8" fillId="0" borderId="0" xfId="1" applyFont="1" applyFill="1"/>
    <xf numFmtId="39" fontId="4" fillId="0" borderId="0" xfId="2" applyNumberFormat="1" applyFont="1" applyAlignment="1">
      <alignment horizontal="right"/>
    </xf>
    <xf numFmtId="187" fontId="4" fillId="0" borderId="2" xfId="2" applyNumberFormat="1" applyFont="1" applyBorder="1" applyAlignment="1">
      <alignment horizontal="right"/>
    </xf>
    <xf numFmtId="39" fontId="4" fillId="0" borderId="0" xfId="2" applyNumberFormat="1" applyFont="1"/>
    <xf numFmtId="39" fontId="8" fillId="0" borderId="0" xfId="2" applyNumberFormat="1" applyFont="1"/>
    <xf numFmtId="187" fontId="4" fillId="0" borderId="0" xfId="1" applyNumberFormat="1" applyFont="1" applyFill="1" applyAlignment="1">
      <alignment horizontal="center"/>
    </xf>
    <xf numFmtId="187" fontId="4" fillId="0" borderId="3" xfId="2" applyNumberFormat="1" applyFont="1" applyBorder="1" applyAlignment="1">
      <alignment horizontal="right"/>
    </xf>
    <xf numFmtId="187" fontId="3" fillId="0" borderId="0" xfId="2" applyNumberFormat="1" applyFont="1" applyAlignment="1">
      <alignment horizontal="right"/>
    </xf>
    <xf numFmtId="187" fontId="5" fillId="0" borderId="0" xfId="2" applyNumberFormat="1" applyFont="1" applyAlignment="1">
      <alignment horizontal="right"/>
    </xf>
    <xf numFmtId="191" fontId="4" fillId="0" borderId="0" xfId="2" quotePrefix="1" applyNumberFormat="1" applyFont="1" applyAlignment="1">
      <alignment horizontal="center"/>
    </xf>
    <xf numFmtId="187" fontId="4" fillId="0" borderId="2" xfId="1" applyNumberFormat="1" applyFont="1" applyFill="1" applyBorder="1" applyAlignment="1">
      <alignment horizontal="right"/>
    </xf>
    <xf numFmtId="190" fontId="4" fillId="0" borderId="0" xfId="2" applyNumberFormat="1" applyFont="1" applyAlignment="1">
      <alignment horizontal="center"/>
    </xf>
    <xf numFmtId="190" fontId="8" fillId="0" borderId="0" xfId="2" applyNumberFormat="1" applyFont="1"/>
    <xf numFmtId="187" fontId="4" fillId="0" borderId="0" xfId="1" applyNumberFormat="1" applyFont="1" applyFill="1"/>
    <xf numFmtId="187" fontId="8" fillId="0" borderId="2" xfId="1" applyNumberFormat="1" applyFont="1" applyFill="1" applyBorder="1" applyAlignment="1">
      <alignment horizontal="right"/>
    </xf>
    <xf numFmtId="187" fontId="4" fillId="0" borderId="1" xfId="1" applyNumberFormat="1" applyFont="1" applyFill="1" applyBorder="1" applyAlignment="1">
      <alignment horizontal="right"/>
    </xf>
    <xf numFmtId="187" fontId="8" fillId="0" borderId="1" xfId="1" applyNumberFormat="1" applyFont="1" applyFill="1" applyBorder="1" applyAlignment="1">
      <alignment horizontal="right"/>
    </xf>
    <xf numFmtId="190" fontId="8" fillId="0" borderId="0" xfId="2" applyNumberFormat="1" applyFont="1" applyAlignment="1">
      <alignment horizontal="right"/>
    </xf>
    <xf numFmtId="188" fontId="4" fillId="0" borderId="0" xfId="2" applyNumberFormat="1" applyFont="1" applyAlignment="1">
      <alignment horizontal="right"/>
    </xf>
    <xf numFmtId="187" fontId="4" fillId="0" borderId="3" xfId="1" applyNumberFormat="1" applyFont="1" applyFill="1" applyBorder="1" applyAlignment="1">
      <alignment horizontal="center"/>
    </xf>
    <xf numFmtId="187" fontId="4" fillId="0" borderId="0" xfId="2" applyNumberFormat="1" applyFont="1" applyAlignment="1">
      <alignment horizontal="center"/>
    </xf>
    <xf numFmtId="187" fontId="8" fillId="0" borderId="0" xfId="2" applyNumberFormat="1" applyFont="1"/>
    <xf numFmtId="187" fontId="4" fillId="0" borderId="2" xfId="1" applyNumberFormat="1" applyFont="1" applyFill="1" applyBorder="1" applyAlignment="1">
      <alignment horizontal="center"/>
    </xf>
    <xf numFmtId="187" fontId="4" fillId="0" borderId="5" xfId="1" applyNumberFormat="1" applyFont="1" applyFill="1" applyBorder="1" applyAlignment="1">
      <alignment horizontal="center"/>
    </xf>
    <xf numFmtId="0" fontId="10" fillId="0" borderId="0" xfId="2" applyFont="1"/>
    <xf numFmtId="0" fontId="4" fillId="0" borderId="0" xfId="2" quotePrefix="1" applyFont="1" applyAlignment="1">
      <alignment horizontal="center"/>
    </xf>
    <xf numFmtId="187" fontId="4" fillId="0" borderId="0" xfId="1" applyNumberFormat="1" applyFont="1" applyFill="1" applyBorder="1" applyAlignment="1">
      <alignment horizontal="center"/>
    </xf>
    <xf numFmtId="187" fontId="4" fillId="0" borderId="0" xfId="0" applyNumberFormat="1" applyFont="1" applyAlignment="1">
      <alignment horizontal="center"/>
    </xf>
    <xf numFmtId="187" fontId="8" fillId="0" borderId="5" xfId="3" applyNumberFormat="1" applyFont="1" applyFill="1" applyBorder="1" applyAlignment="1">
      <alignment horizontal="right"/>
    </xf>
    <xf numFmtId="0" fontId="4" fillId="0" borderId="0" xfId="2" applyFont="1" applyAlignment="1">
      <alignment horizontal="right"/>
    </xf>
    <xf numFmtId="0" fontId="8" fillId="0" borderId="0" xfId="2" applyFont="1" applyAlignment="1">
      <alignment horizontal="right"/>
    </xf>
    <xf numFmtId="187" fontId="4" fillId="0" borderId="0" xfId="2" applyNumberFormat="1" applyFont="1" applyAlignment="1">
      <alignment horizontal="center" vertical="top"/>
    </xf>
    <xf numFmtId="187" fontId="8" fillId="0" borderId="0" xfId="1" applyNumberFormat="1" applyFont="1" applyFill="1" applyAlignment="1">
      <alignment vertical="top"/>
    </xf>
    <xf numFmtId="187" fontId="4" fillId="0" borderId="0" xfId="2" applyNumberFormat="1" applyFont="1" applyAlignment="1">
      <alignment horizontal="right" vertical="top"/>
    </xf>
    <xf numFmtId="187" fontId="4" fillId="0" borderId="2" xfId="2" applyNumberFormat="1" applyFont="1" applyBorder="1" applyAlignment="1">
      <alignment horizontal="right" vertical="top"/>
    </xf>
    <xf numFmtId="188" fontId="4" fillId="0" borderId="0" xfId="2" applyNumberFormat="1" applyFont="1" applyAlignment="1">
      <alignment horizontal="right" vertical="top"/>
    </xf>
    <xf numFmtId="188" fontId="4" fillId="0" borderId="0" xfId="2" applyNumberFormat="1" applyFont="1" applyAlignment="1">
      <alignment horizontal="center" vertical="top"/>
    </xf>
    <xf numFmtId="49" fontId="12" fillId="0" borderId="0" xfId="2" applyNumberFormat="1" applyFont="1"/>
    <xf numFmtId="188" fontId="4" fillId="0" borderId="0" xfId="2" applyNumberFormat="1" applyFont="1" applyAlignment="1">
      <alignment horizontal="right" vertical="top" wrapText="1"/>
    </xf>
    <xf numFmtId="190" fontId="4" fillId="0" borderId="0" xfId="2" applyNumberFormat="1" applyFont="1" applyAlignment="1">
      <alignment horizontal="right" vertical="top" wrapText="1"/>
    </xf>
    <xf numFmtId="188" fontId="4" fillId="0" borderId="0" xfId="2" applyNumberFormat="1" applyFont="1" applyAlignment="1">
      <alignment vertical="top" wrapText="1"/>
    </xf>
    <xf numFmtId="190" fontId="4" fillId="0" borderId="0" xfId="2" applyNumberFormat="1" applyFont="1" applyAlignment="1">
      <alignment vertical="top" wrapText="1"/>
    </xf>
    <xf numFmtId="188" fontId="4" fillId="0" borderId="0" xfId="2" applyNumberFormat="1" applyFont="1" applyAlignment="1">
      <alignment horizontal="center" vertical="top" wrapText="1"/>
    </xf>
    <xf numFmtId="49" fontId="12" fillId="0" borderId="0" xfId="2" quotePrefix="1" applyNumberFormat="1" applyFont="1"/>
    <xf numFmtId="49" fontId="12" fillId="0" borderId="0" xfId="2" quotePrefix="1" applyNumberFormat="1" applyFont="1" applyAlignment="1">
      <alignment horizontal="left"/>
    </xf>
    <xf numFmtId="190" fontId="4" fillId="0" borderId="0" xfId="2" applyNumberFormat="1" applyFont="1" applyAlignment="1">
      <alignment horizontal="center" vertical="top" wrapText="1"/>
    </xf>
    <xf numFmtId="188" fontId="4" fillId="0" borderId="0" xfId="2" applyNumberFormat="1" applyFont="1" applyAlignment="1">
      <alignment vertical="top"/>
    </xf>
    <xf numFmtId="190" fontId="4" fillId="0" borderId="0" xfId="2" applyNumberFormat="1" applyFont="1" applyAlignment="1">
      <alignment wrapText="1"/>
    </xf>
    <xf numFmtId="192" fontId="4" fillId="0" borderId="0" xfId="2" applyNumberFormat="1" applyFont="1" applyAlignment="1">
      <alignment horizontal="right"/>
    </xf>
    <xf numFmtId="192" fontId="8" fillId="0" borderId="0" xfId="2" applyNumberFormat="1" applyFont="1" applyAlignment="1">
      <alignment horizontal="right"/>
    </xf>
    <xf numFmtId="0" fontId="3" fillId="0" borderId="0" xfId="0" applyFont="1"/>
    <xf numFmtId="189" fontId="4" fillId="0" borderId="0" xfId="0" applyNumberFormat="1" applyFont="1"/>
    <xf numFmtId="193" fontId="4" fillId="0" borderId="0" xfId="2" applyNumberFormat="1" applyFont="1" applyAlignment="1">
      <alignment horizontal="right"/>
    </xf>
    <xf numFmtId="194" fontId="4" fillId="0" borderId="0" xfId="2" applyNumberFormat="1" applyFont="1" applyAlignment="1">
      <alignment horizontal="right"/>
    </xf>
    <xf numFmtId="194" fontId="4" fillId="0" borderId="0" xfId="2" applyNumberFormat="1" applyFont="1" applyAlignment="1">
      <alignment horizontal="center"/>
    </xf>
    <xf numFmtId="194" fontId="8" fillId="0" borderId="0" xfId="2" applyNumberFormat="1" applyFont="1" applyAlignment="1">
      <alignment horizontal="right"/>
    </xf>
    <xf numFmtId="0" fontId="6" fillId="0" borderId="0" xfId="2" quotePrefix="1" applyFont="1" applyAlignment="1">
      <alignment horizontal="center"/>
    </xf>
    <xf numFmtId="187" fontId="4" fillId="0" borderId="0" xfId="0" applyNumberFormat="1" applyFont="1" applyAlignment="1">
      <alignment horizontal="right"/>
    </xf>
    <xf numFmtId="187" fontId="4" fillId="0" borderId="0" xfId="0" applyNumberFormat="1" applyFont="1"/>
    <xf numFmtId="187" fontId="4" fillId="0" borderId="0" xfId="3" applyNumberFormat="1" applyFont="1" applyFill="1" applyAlignment="1">
      <alignment horizontal="right"/>
    </xf>
    <xf numFmtId="187" fontId="4" fillId="0" borderId="5" xfId="3" applyNumberFormat="1" applyFont="1" applyFill="1" applyBorder="1" applyAlignment="1">
      <alignment horizontal="center"/>
    </xf>
    <xf numFmtId="49" fontId="6" fillId="0" borderId="0" xfId="2" applyNumberFormat="1" applyFont="1" applyAlignment="1">
      <alignment horizontal="right"/>
    </xf>
    <xf numFmtId="187" fontId="4" fillId="0" borderId="5" xfId="0" applyNumberFormat="1" applyFont="1" applyBorder="1" applyAlignment="1">
      <alignment horizontal="right"/>
    </xf>
    <xf numFmtId="187" fontId="4" fillId="0" borderId="0" xfId="3" applyNumberFormat="1" applyFont="1" applyFill="1" applyBorder="1" applyAlignment="1">
      <alignment horizontal="right" vertical="center"/>
    </xf>
    <xf numFmtId="195" fontId="4" fillId="0" borderId="5" xfId="3" applyNumberFormat="1" applyFont="1" applyFill="1" applyBorder="1" applyAlignment="1">
      <alignment horizontal="right"/>
    </xf>
    <xf numFmtId="197" fontId="4" fillId="0" borderId="0" xfId="1" applyNumberFormat="1" applyFont="1"/>
    <xf numFmtId="187" fontId="5" fillId="0" borderId="0" xfId="1" applyNumberFormat="1" applyFont="1" applyFill="1" applyBorder="1" applyAlignment="1">
      <alignment horizontal="center"/>
    </xf>
    <xf numFmtId="0" fontId="4" fillId="0" borderId="0" xfId="2" quotePrefix="1" applyFont="1" applyAlignment="1">
      <alignment horizontal="center"/>
    </xf>
    <xf numFmtId="0" fontId="4" fillId="0" borderId="0" xfId="2" applyFont="1" applyAlignment="1">
      <alignment horizontal="center"/>
    </xf>
    <xf numFmtId="49" fontId="3" fillId="0" borderId="0" xfId="2" applyNumberFormat="1" applyFont="1" applyAlignment="1">
      <alignment horizontal="center"/>
    </xf>
    <xf numFmtId="0" fontId="3" fillId="0" borderId="2" xfId="2" applyFont="1" applyBorder="1" applyAlignment="1">
      <alignment horizontal="center"/>
    </xf>
    <xf numFmtId="187" fontId="4" fillId="0" borderId="0" xfId="2" quotePrefix="1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49" fontId="4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49" fontId="4" fillId="0" borderId="0" xfId="2" quotePrefix="1" applyNumberFormat="1" applyFont="1" applyAlignment="1">
      <alignment horizontal="center"/>
    </xf>
    <xf numFmtId="49" fontId="6" fillId="0" borderId="0" xfId="2" applyNumberFormat="1" applyFont="1" applyAlignment="1">
      <alignment horizontal="right"/>
    </xf>
    <xf numFmtId="49" fontId="11" fillId="0" borderId="0" xfId="2" applyNumberFormat="1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2" applyFont="1" applyAlignment="1">
      <alignment horizontal="left"/>
    </xf>
    <xf numFmtId="49" fontId="8" fillId="0" borderId="0" xfId="0" quotePrefix="1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8" fillId="0" borderId="0" xfId="2" applyNumberFormat="1" applyFont="1" applyAlignment="1">
      <alignment horizontal="right" wrapText="1"/>
    </xf>
  </cellXfs>
  <cellStyles count="11">
    <cellStyle name="Comma" xfId="1" builtinId="3"/>
    <cellStyle name="Comma 10" xfId="3" xr:uid="{69922BC1-01ED-4616-AB84-2BA09F7ECE5F}"/>
    <cellStyle name="Comma 10 2 2" xfId="5" xr:uid="{5DBF3538-FF7C-4386-B0A4-070A40E887A2}"/>
    <cellStyle name="Comma 10 3" xfId="4" xr:uid="{E8311334-7C83-48A5-BFE9-7CEA9F72FEE8}"/>
    <cellStyle name="Comma 2" xfId="10" xr:uid="{A0C0D3D9-EE74-4C91-B805-E1656849601D}"/>
    <cellStyle name="Normal" xfId="0" builtinId="0"/>
    <cellStyle name="Normal 2" xfId="2" xr:uid="{251A0C4C-8189-4FAA-B2C7-F20E8285A92B}"/>
    <cellStyle name="Normal 3" xfId="9" xr:uid="{13E8BED4-FA62-4AC9-BCBD-152B829CD335}"/>
    <cellStyle name="Normal 3 2" xfId="7" xr:uid="{473EACEA-5AFE-4443-9779-6A14C11450EA}"/>
    <cellStyle name="Normal_BL" xfId="6" xr:uid="{049E5971-668F-4FD6-BE3A-7CD1C64F90CA}"/>
    <cellStyle name="ปกติ_งบการเงินไทย Q1-49" xfId="8" xr:uid="{614533DA-C1E4-47D2-9540-22545E61DF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DEC98-B364-43B5-B893-C7E1286A56DE}">
  <sheetPr>
    <pageSetUpPr fitToPage="1"/>
  </sheetPr>
  <dimension ref="B1:L188"/>
  <sheetViews>
    <sheetView tabSelected="1" view="pageBreakPreview" topLeftCell="A9" zoomScale="91" zoomScaleNormal="100" zoomScaleSheetLayoutView="91" workbookViewId="0">
      <selection activeCell="B20" sqref="B20"/>
    </sheetView>
  </sheetViews>
  <sheetFormatPr defaultColWidth="9.09765625" defaultRowHeight="19.8" x14ac:dyDescent="0.5"/>
  <cols>
    <col min="1" max="1" width="9.09765625" style="18"/>
    <col min="2" max="2" width="4.09765625" style="21" customWidth="1"/>
    <col min="3" max="3" width="42.69921875" style="21" customWidth="1"/>
    <col min="4" max="4" width="7.59765625" style="18" customWidth="1"/>
    <col min="5" max="5" width="1" style="18" customWidth="1"/>
    <col min="6" max="6" width="17.09765625" style="18" customWidth="1"/>
    <col min="7" max="7" width="1" style="18" customWidth="1"/>
    <col min="8" max="8" width="15.69921875" style="18" customWidth="1"/>
    <col min="9" max="9" width="1.09765625" style="18" customWidth="1"/>
    <col min="10" max="10" width="16.09765625" style="32" customWidth="1"/>
    <col min="11" max="11" width="1" style="18" customWidth="1"/>
    <col min="12" max="12" width="15.69921875" style="18" customWidth="1"/>
    <col min="13" max="16384" width="9.09765625" style="18"/>
  </cols>
  <sheetData>
    <row r="1" spans="2:12" ht="20.399999999999999" x14ac:dyDescent="0.55000000000000004">
      <c r="B1" s="269" t="s">
        <v>0</v>
      </c>
      <c r="C1" s="269"/>
      <c r="D1" s="269"/>
      <c r="E1" s="269"/>
      <c r="F1" s="269"/>
      <c r="G1" s="269"/>
      <c r="H1" s="269"/>
      <c r="I1" s="269"/>
      <c r="J1" s="269"/>
      <c r="K1" s="269"/>
      <c r="L1" s="269"/>
    </row>
    <row r="2" spans="2:12" ht="20.399999999999999" x14ac:dyDescent="0.55000000000000004">
      <c r="B2" s="269" t="s">
        <v>1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</row>
    <row r="3" spans="2:12" ht="20.399999999999999" x14ac:dyDescent="0.55000000000000004">
      <c r="B3" s="269" t="s">
        <v>323</v>
      </c>
      <c r="C3" s="269"/>
      <c r="D3" s="269"/>
      <c r="E3" s="269"/>
      <c r="F3" s="269"/>
      <c r="G3" s="269"/>
      <c r="H3" s="269"/>
      <c r="I3" s="269"/>
      <c r="J3" s="269"/>
      <c r="K3" s="269"/>
      <c r="L3" s="269"/>
    </row>
    <row r="4" spans="2:12" ht="20.399999999999999" x14ac:dyDescent="0.55000000000000004"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</row>
    <row r="5" spans="2:12" ht="20.399999999999999" x14ac:dyDescent="0.55000000000000004">
      <c r="B5" s="19"/>
      <c r="C5" s="19"/>
      <c r="F5" s="272" t="s">
        <v>286</v>
      </c>
      <c r="G5" s="272"/>
      <c r="H5" s="272"/>
      <c r="I5" s="272"/>
      <c r="J5" s="272"/>
      <c r="K5" s="272"/>
      <c r="L5" s="272"/>
    </row>
    <row r="6" spans="2:12" ht="20.399999999999999" x14ac:dyDescent="0.55000000000000004">
      <c r="B6" s="19"/>
      <c r="C6" s="19"/>
      <c r="F6" s="273" t="s">
        <v>2</v>
      </c>
      <c r="G6" s="273"/>
      <c r="H6" s="273"/>
      <c r="I6" s="19"/>
      <c r="J6" s="270" t="s">
        <v>3</v>
      </c>
      <c r="K6" s="270"/>
      <c r="L6" s="270"/>
    </row>
    <row r="7" spans="2:12" ht="20.399999999999999" x14ac:dyDescent="0.55000000000000004">
      <c r="D7" s="20" t="s">
        <v>4</v>
      </c>
      <c r="E7" s="22"/>
      <c r="F7" s="191" t="s">
        <v>324</v>
      </c>
      <c r="G7" s="22"/>
      <c r="H7" s="191" t="s">
        <v>240</v>
      </c>
      <c r="I7" s="24"/>
      <c r="J7" s="191" t="s">
        <v>324</v>
      </c>
      <c r="K7" s="22"/>
      <c r="L7" s="23" t="s">
        <v>240</v>
      </c>
    </row>
    <row r="8" spans="2:12" ht="20.399999999999999" x14ac:dyDescent="0.55000000000000004">
      <c r="D8" s="22"/>
      <c r="E8" s="22"/>
      <c r="F8" s="1" t="s">
        <v>287</v>
      </c>
      <c r="G8" s="1"/>
      <c r="H8" s="1" t="s">
        <v>5</v>
      </c>
      <c r="I8" s="192"/>
      <c r="J8" s="1" t="s">
        <v>287</v>
      </c>
      <c r="K8" s="1"/>
      <c r="L8" s="1" t="s">
        <v>5</v>
      </c>
    </row>
    <row r="9" spans="2:12" ht="20.399999999999999" x14ac:dyDescent="0.55000000000000004">
      <c r="D9" s="22"/>
      <c r="E9" s="22"/>
      <c r="F9" s="1" t="s">
        <v>288</v>
      </c>
      <c r="G9" s="1"/>
      <c r="H9" s="22"/>
      <c r="I9" s="192"/>
      <c r="J9" s="1" t="s">
        <v>288</v>
      </c>
      <c r="K9" s="1"/>
      <c r="L9" s="1"/>
    </row>
    <row r="10" spans="2:12" ht="20.399999999999999" x14ac:dyDescent="0.55000000000000004">
      <c r="B10" s="19" t="s">
        <v>6</v>
      </c>
      <c r="C10" s="19"/>
      <c r="E10" s="22"/>
      <c r="F10" s="22"/>
      <c r="G10" s="22"/>
      <c r="H10" s="22"/>
      <c r="I10" s="22"/>
      <c r="J10" s="193"/>
      <c r="K10" s="22"/>
      <c r="L10" s="193"/>
    </row>
    <row r="11" spans="2:12" ht="20.399999999999999" x14ac:dyDescent="0.55000000000000004">
      <c r="B11" s="25" t="s">
        <v>7</v>
      </c>
      <c r="C11" s="25"/>
      <c r="D11" s="26"/>
      <c r="E11" s="26"/>
      <c r="F11" s="26"/>
      <c r="G11" s="194"/>
      <c r="H11" s="26"/>
      <c r="I11" s="195"/>
      <c r="J11" s="196"/>
      <c r="K11" s="195"/>
      <c r="L11" s="196"/>
    </row>
    <row r="12" spans="2:12" x14ac:dyDescent="0.5">
      <c r="B12" s="21" t="s">
        <v>8</v>
      </c>
      <c r="D12" s="26">
        <v>5</v>
      </c>
      <c r="E12" s="26"/>
      <c r="F12" s="182">
        <v>57360</v>
      </c>
      <c r="G12" s="197"/>
      <c r="H12" s="182">
        <v>10353</v>
      </c>
      <c r="I12" s="14"/>
      <c r="J12" s="198">
        <v>56296</v>
      </c>
      <c r="K12" s="199"/>
      <c r="L12" s="182">
        <v>5690</v>
      </c>
    </row>
    <row r="13" spans="2:12" x14ac:dyDescent="0.5">
      <c r="B13" s="21" t="s">
        <v>9</v>
      </c>
      <c r="D13" s="26"/>
      <c r="E13" s="26"/>
      <c r="F13" s="182"/>
      <c r="G13" s="197"/>
      <c r="H13" s="182"/>
      <c r="I13" s="14"/>
      <c r="J13" s="200"/>
      <c r="K13" s="199"/>
      <c r="L13" s="182"/>
    </row>
    <row r="14" spans="2:12" x14ac:dyDescent="0.5">
      <c r="B14" s="21" t="s">
        <v>10</v>
      </c>
      <c r="D14" s="26">
        <v>4.4000000000000004</v>
      </c>
      <c r="E14" s="26"/>
      <c r="F14" s="182">
        <v>25961</v>
      </c>
      <c r="G14" s="197"/>
      <c r="H14" s="182">
        <v>24833</v>
      </c>
      <c r="I14" s="14"/>
      <c r="J14" s="182">
        <v>213618</v>
      </c>
      <c r="K14" s="199"/>
      <c r="L14" s="182">
        <v>418336</v>
      </c>
    </row>
    <row r="15" spans="2:12" x14ac:dyDescent="0.5">
      <c r="B15" s="21" t="s">
        <v>11</v>
      </c>
      <c r="D15" s="26">
        <v>6</v>
      </c>
      <c r="E15" s="26"/>
      <c r="F15" s="182">
        <v>77749</v>
      </c>
      <c r="G15" s="197"/>
      <c r="H15" s="182">
        <v>116802</v>
      </c>
      <c r="I15" s="14"/>
      <c r="J15" s="182">
        <v>7727</v>
      </c>
      <c r="K15" s="199"/>
      <c r="L15" s="182">
        <v>5897</v>
      </c>
    </row>
    <row r="16" spans="2:12" hidden="1" x14ac:dyDescent="0.5">
      <c r="B16" s="21" t="s">
        <v>232</v>
      </c>
      <c r="D16" s="26"/>
      <c r="E16" s="26"/>
      <c r="F16" s="182"/>
      <c r="G16" s="197"/>
      <c r="H16" s="182">
        <v>0</v>
      </c>
      <c r="I16" s="14"/>
      <c r="J16" s="182"/>
      <c r="K16" s="199"/>
      <c r="L16" s="182">
        <v>0</v>
      </c>
    </row>
    <row r="17" spans="2:12" x14ac:dyDescent="0.5">
      <c r="B17" s="21" t="s">
        <v>346</v>
      </c>
      <c r="D17" s="26">
        <v>7</v>
      </c>
      <c r="E17" s="26"/>
      <c r="F17" s="182">
        <v>0</v>
      </c>
      <c r="G17" s="197"/>
      <c r="H17" s="182">
        <v>0</v>
      </c>
      <c r="I17" s="14"/>
      <c r="J17" s="182">
        <v>210000</v>
      </c>
      <c r="K17" s="199"/>
      <c r="L17" s="182">
        <v>0</v>
      </c>
    </row>
    <row r="18" spans="2:12" x14ac:dyDescent="0.5">
      <c r="B18" s="21" t="s">
        <v>233</v>
      </c>
      <c r="D18" s="26">
        <v>8</v>
      </c>
      <c r="E18" s="26"/>
      <c r="F18" s="182">
        <v>417545</v>
      </c>
      <c r="G18" s="197"/>
      <c r="H18" s="182">
        <v>417545</v>
      </c>
      <c r="I18" s="14"/>
      <c r="J18" s="182">
        <v>0</v>
      </c>
      <c r="K18" s="199"/>
      <c r="L18" s="182">
        <v>0</v>
      </c>
    </row>
    <row r="19" spans="2:12" x14ac:dyDescent="0.5">
      <c r="B19" s="21" t="s">
        <v>362</v>
      </c>
      <c r="D19" s="26">
        <v>9</v>
      </c>
      <c r="E19" s="26"/>
      <c r="F19" s="182">
        <v>273807</v>
      </c>
      <c r="G19" s="197"/>
      <c r="H19" s="182">
        <v>273807</v>
      </c>
      <c r="I19" s="14"/>
      <c r="J19" s="182">
        <v>0</v>
      </c>
      <c r="K19" s="199"/>
      <c r="L19" s="182">
        <v>0</v>
      </c>
    </row>
    <row r="20" spans="2:12" x14ac:dyDescent="0.5">
      <c r="B20" s="21" t="s">
        <v>301</v>
      </c>
      <c r="D20" s="26"/>
      <c r="E20" s="26"/>
      <c r="F20" s="182">
        <v>18692</v>
      </c>
      <c r="G20" s="197"/>
      <c r="H20" s="182">
        <v>0</v>
      </c>
      <c r="I20" s="14"/>
      <c r="J20" s="182">
        <v>0</v>
      </c>
      <c r="K20" s="199"/>
      <c r="L20" s="182">
        <v>0</v>
      </c>
    </row>
    <row r="21" spans="2:12" hidden="1" x14ac:dyDescent="0.5">
      <c r="B21" s="21" t="s">
        <v>12</v>
      </c>
      <c r="D21" s="26"/>
      <c r="E21" s="26"/>
      <c r="F21" s="182"/>
      <c r="G21" s="197"/>
      <c r="H21" s="182">
        <v>0</v>
      </c>
      <c r="I21" s="14"/>
      <c r="J21" s="182"/>
      <c r="K21" s="199"/>
      <c r="L21" s="182">
        <v>0</v>
      </c>
    </row>
    <row r="22" spans="2:12" hidden="1" x14ac:dyDescent="0.5">
      <c r="B22" s="21" t="s">
        <v>13</v>
      </c>
      <c r="D22" s="26"/>
      <c r="E22" s="26"/>
      <c r="F22" s="182"/>
      <c r="G22" s="197"/>
      <c r="H22" s="182">
        <v>0</v>
      </c>
      <c r="I22" s="14"/>
      <c r="J22" s="182"/>
      <c r="K22" s="199"/>
      <c r="L22" s="182">
        <v>0</v>
      </c>
    </row>
    <row r="23" spans="2:12" x14ac:dyDescent="0.5">
      <c r="B23" s="21" t="s">
        <v>14</v>
      </c>
      <c r="D23" s="26">
        <v>10</v>
      </c>
      <c r="E23" s="26"/>
      <c r="F23" s="182">
        <v>31204</v>
      </c>
      <c r="G23" s="197"/>
      <c r="H23" s="182">
        <v>35610</v>
      </c>
      <c r="I23" s="14"/>
      <c r="J23" s="182">
        <v>0</v>
      </c>
      <c r="K23" s="199"/>
      <c r="L23" s="182">
        <v>0</v>
      </c>
    </row>
    <row r="24" spans="2:12" x14ac:dyDescent="0.5">
      <c r="B24" s="21" t="s">
        <v>15</v>
      </c>
      <c r="D24" s="26">
        <v>11</v>
      </c>
      <c r="E24" s="26"/>
      <c r="F24" s="182">
        <v>4653</v>
      </c>
      <c r="G24" s="197"/>
      <c r="H24" s="182">
        <v>4301</v>
      </c>
      <c r="I24" s="14"/>
      <c r="J24" s="182">
        <v>0</v>
      </c>
      <c r="K24" s="199"/>
      <c r="L24" s="182">
        <v>0</v>
      </c>
    </row>
    <row r="25" spans="2:12" hidden="1" x14ac:dyDescent="0.5">
      <c r="B25" s="21" t="s">
        <v>16</v>
      </c>
      <c r="D25" s="26"/>
      <c r="E25" s="26"/>
      <c r="F25" s="182"/>
      <c r="G25" s="197"/>
      <c r="H25" s="182">
        <v>0</v>
      </c>
      <c r="I25" s="14"/>
      <c r="J25" s="182"/>
      <c r="K25" s="199"/>
      <c r="L25" s="182">
        <v>0</v>
      </c>
    </row>
    <row r="26" spans="2:12" hidden="1" x14ac:dyDescent="0.5">
      <c r="B26" s="21" t="s">
        <v>17</v>
      </c>
      <c r="D26" s="26"/>
      <c r="E26" s="26"/>
      <c r="F26" s="182"/>
      <c r="G26" s="197"/>
      <c r="H26" s="182">
        <v>0</v>
      </c>
      <c r="I26" s="14"/>
      <c r="J26" s="182"/>
      <c r="K26" s="199"/>
      <c r="L26" s="182">
        <v>0</v>
      </c>
    </row>
    <row r="27" spans="2:12" hidden="1" x14ac:dyDescent="0.5">
      <c r="B27" s="21" t="s">
        <v>18</v>
      </c>
      <c r="D27" s="26"/>
      <c r="E27" s="26"/>
      <c r="F27" s="182"/>
      <c r="G27" s="197"/>
      <c r="H27" s="182"/>
      <c r="I27" s="199"/>
      <c r="J27" s="182"/>
      <c r="K27" s="199"/>
      <c r="L27" s="182">
        <v>0</v>
      </c>
    </row>
    <row r="28" spans="2:12" x14ac:dyDescent="0.5">
      <c r="B28" s="21" t="s">
        <v>19</v>
      </c>
      <c r="D28" s="26">
        <v>4.5</v>
      </c>
      <c r="E28" s="26"/>
      <c r="F28" s="182">
        <v>0</v>
      </c>
      <c r="G28" s="197"/>
      <c r="H28" s="182">
        <v>0</v>
      </c>
      <c r="I28" s="199"/>
      <c r="J28" s="182">
        <v>263860</v>
      </c>
      <c r="K28" s="199"/>
      <c r="L28" s="182">
        <v>264269</v>
      </c>
    </row>
    <row r="29" spans="2:12" hidden="1" x14ac:dyDescent="0.5">
      <c r="B29" s="21" t="s">
        <v>20</v>
      </c>
      <c r="D29" s="26"/>
      <c r="E29" s="26"/>
      <c r="F29" s="182"/>
      <c r="G29" s="197"/>
      <c r="H29" s="182">
        <v>0</v>
      </c>
      <c r="I29" s="199"/>
      <c r="J29" s="182"/>
      <c r="K29" s="199"/>
      <c r="L29" s="182">
        <v>0</v>
      </c>
    </row>
    <row r="30" spans="2:12" x14ac:dyDescent="0.5">
      <c r="B30" s="21" t="s">
        <v>21</v>
      </c>
      <c r="D30" s="26">
        <v>12</v>
      </c>
      <c r="E30" s="26"/>
      <c r="F30" s="138">
        <v>834596</v>
      </c>
      <c r="G30" s="197"/>
      <c r="H30" s="138">
        <v>872983</v>
      </c>
      <c r="I30" s="199"/>
      <c r="J30" s="138">
        <v>445519</v>
      </c>
      <c r="K30" s="199"/>
      <c r="L30" s="138">
        <v>479019</v>
      </c>
    </row>
    <row r="31" spans="2:12" hidden="1" x14ac:dyDescent="0.5">
      <c r="B31" s="21" t="s">
        <v>22</v>
      </c>
      <c r="D31" s="26"/>
      <c r="E31" s="26"/>
      <c r="F31" s="182"/>
      <c r="G31" s="197"/>
      <c r="H31" s="182">
        <v>0</v>
      </c>
      <c r="I31" s="199"/>
      <c r="J31" s="182"/>
      <c r="K31" s="199"/>
      <c r="L31" s="182">
        <v>0</v>
      </c>
    </row>
    <row r="32" spans="2:12" hidden="1" x14ac:dyDescent="0.5">
      <c r="B32" s="21" t="s">
        <v>23</v>
      </c>
      <c r="D32" s="26"/>
      <c r="E32" s="26"/>
      <c r="F32" s="182"/>
      <c r="G32" s="197"/>
      <c r="H32" s="182">
        <v>0</v>
      </c>
      <c r="I32" s="94"/>
      <c r="J32" s="182"/>
      <c r="K32" s="199"/>
      <c r="L32" s="182">
        <v>0</v>
      </c>
    </row>
    <row r="33" spans="2:12" hidden="1" x14ac:dyDescent="0.5">
      <c r="B33" s="21" t="s">
        <v>24</v>
      </c>
      <c r="D33" s="26"/>
      <c r="E33" s="26"/>
      <c r="F33" s="182"/>
      <c r="G33" s="197"/>
      <c r="H33" s="182">
        <v>0</v>
      </c>
      <c r="I33" s="14"/>
      <c r="J33" s="182"/>
      <c r="K33" s="199"/>
      <c r="L33" s="182">
        <v>0</v>
      </c>
    </row>
    <row r="34" spans="2:12" hidden="1" x14ac:dyDescent="0.5">
      <c r="B34" s="21" t="s">
        <v>222</v>
      </c>
      <c r="D34" s="26"/>
      <c r="E34" s="26"/>
      <c r="F34" s="182"/>
      <c r="G34" s="197"/>
      <c r="H34" s="182">
        <v>0</v>
      </c>
      <c r="I34" s="14"/>
      <c r="J34" s="182"/>
      <c r="K34" s="199"/>
      <c r="L34" s="182">
        <v>0</v>
      </c>
    </row>
    <row r="35" spans="2:12" x14ac:dyDescent="0.5">
      <c r="B35" s="21" t="s">
        <v>25</v>
      </c>
      <c r="D35" s="26"/>
      <c r="E35" s="26"/>
      <c r="F35" s="176"/>
      <c r="G35" s="197"/>
      <c r="H35" s="176"/>
      <c r="I35" s="94"/>
      <c r="J35" s="176"/>
      <c r="K35" s="199"/>
      <c r="L35" s="176"/>
    </row>
    <row r="36" spans="2:12" x14ac:dyDescent="0.5">
      <c r="B36" s="21" t="s">
        <v>304</v>
      </c>
      <c r="C36" s="21" t="s">
        <v>305</v>
      </c>
      <c r="D36" s="26"/>
      <c r="E36" s="26"/>
      <c r="F36" s="138">
        <v>20795</v>
      </c>
      <c r="G36" s="194"/>
      <c r="H36" s="138">
        <v>26189</v>
      </c>
      <c r="I36" s="201"/>
      <c r="J36" s="138">
        <v>7030</v>
      </c>
      <c r="K36" s="201"/>
      <c r="L36" s="138">
        <v>8711</v>
      </c>
    </row>
    <row r="37" spans="2:12" ht="20.399999999999999" x14ac:dyDescent="0.55000000000000004">
      <c r="B37" s="25" t="s">
        <v>26</v>
      </c>
      <c r="C37" s="25"/>
      <c r="D37" s="26"/>
      <c r="E37" s="26"/>
      <c r="F37" s="202">
        <f>SUM(F12:F36)</f>
        <v>1762362</v>
      </c>
      <c r="G37" s="92"/>
      <c r="H37" s="202">
        <f>SUM(H12:H36)</f>
        <v>1782423</v>
      </c>
      <c r="I37" s="93"/>
      <c r="J37" s="202">
        <f>SUM(J12:J36)</f>
        <v>1204050</v>
      </c>
      <c r="K37" s="201"/>
      <c r="L37" s="202">
        <f>SUM(L12:L36)</f>
        <v>1181922</v>
      </c>
    </row>
    <row r="38" spans="2:12" ht="20.399999999999999" x14ac:dyDescent="0.55000000000000004">
      <c r="B38" s="25"/>
      <c r="C38" s="25"/>
      <c r="D38" s="26"/>
      <c r="E38" s="26"/>
      <c r="F38" s="26"/>
      <c r="G38" s="194"/>
      <c r="H38" s="203"/>
      <c r="I38" s="203"/>
      <c r="J38" s="204"/>
      <c r="K38" s="201"/>
      <c r="L38" s="204"/>
    </row>
    <row r="39" spans="2:12" ht="20.399999999999999" x14ac:dyDescent="0.55000000000000004">
      <c r="B39" s="25" t="s">
        <v>27</v>
      </c>
      <c r="C39" s="25"/>
      <c r="D39" s="26"/>
      <c r="E39" s="26"/>
      <c r="F39" s="26"/>
      <c r="G39" s="194"/>
      <c r="H39" s="203"/>
      <c r="I39" s="203"/>
      <c r="J39" s="204"/>
      <c r="K39" s="201"/>
      <c r="L39" s="204"/>
    </row>
    <row r="40" spans="2:12" ht="19.5" customHeight="1" x14ac:dyDescent="0.5">
      <c r="B40" s="21" t="s">
        <v>28</v>
      </c>
      <c r="D40" s="26">
        <v>13</v>
      </c>
      <c r="E40" s="26"/>
      <c r="F40" s="182">
        <v>253562</v>
      </c>
      <c r="G40" s="205"/>
      <c r="H40" s="182">
        <v>253562</v>
      </c>
      <c r="I40" s="14"/>
      <c r="J40" s="182">
        <v>253562</v>
      </c>
      <c r="K40" s="205"/>
      <c r="L40" s="182">
        <v>253562</v>
      </c>
    </row>
    <row r="41" spans="2:12" x14ac:dyDescent="0.5">
      <c r="B41" s="21" t="s">
        <v>29</v>
      </c>
      <c r="D41" s="26">
        <v>14</v>
      </c>
      <c r="E41" s="26"/>
      <c r="F41" s="265">
        <v>82492</v>
      </c>
      <c r="G41" s="205"/>
      <c r="H41" s="182">
        <v>57622</v>
      </c>
      <c r="I41" s="14"/>
      <c r="J41" s="182">
        <v>450</v>
      </c>
      <c r="K41" s="205"/>
      <c r="L41" s="182">
        <v>450</v>
      </c>
    </row>
    <row r="42" spans="2:12" x14ac:dyDescent="0.5">
      <c r="B42" s="21" t="s">
        <v>30</v>
      </c>
      <c r="D42" s="26">
        <v>15</v>
      </c>
      <c r="E42" s="26"/>
      <c r="F42" s="182">
        <v>0</v>
      </c>
      <c r="G42" s="205"/>
      <c r="H42" s="182">
        <v>0</v>
      </c>
      <c r="I42" s="14"/>
      <c r="J42" s="182">
        <v>1735550</v>
      </c>
      <c r="K42" s="205"/>
      <c r="L42" s="182">
        <v>1749750</v>
      </c>
    </row>
    <row r="43" spans="2:12" x14ac:dyDescent="0.5">
      <c r="B43" s="21" t="s">
        <v>31</v>
      </c>
      <c r="D43" s="26">
        <v>16</v>
      </c>
      <c r="E43" s="26"/>
      <c r="F43" s="182">
        <v>2000</v>
      </c>
      <c r="G43" s="205"/>
      <c r="H43" s="182">
        <v>0</v>
      </c>
      <c r="I43" s="199"/>
      <c r="J43" s="182">
        <v>2000</v>
      </c>
      <c r="K43" s="205"/>
      <c r="L43" s="182">
        <v>0</v>
      </c>
    </row>
    <row r="44" spans="2:12" hidden="1" x14ac:dyDescent="0.5">
      <c r="B44" s="21" t="s">
        <v>32</v>
      </c>
      <c r="D44" s="26"/>
      <c r="E44" s="26"/>
      <c r="F44" s="182"/>
      <c r="G44" s="205"/>
      <c r="H44" s="182">
        <v>0</v>
      </c>
      <c r="I44" s="14"/>
      <c r="J44" s="182"/>
      <c r="K44" s="205"/>
      <c r="L44" s="182">
        <v>0</v>
      </c>
    </row>
    <row r="45" spans="2:12" hidden="1" x14ac:dyDescent="0.5">
      <c r="B45" s="21" t="s">
        <v>33</v>
      </c>
      <c r="D45" s="26"/>
      <c r="E45" s="26"/>
      <c r="F45" s="182"/>
      <c r="G45" s="205"/>
      <c r="H45" s="182">
        <v>0</v>
      </c>
      <c r="I45" s="14"/>
      <c r="J45" s="182"/>
      <c r="K45" s="205"/>
      <c r="L45" s="182">
        <v>0</v>
      </c>
    </row>
    <row r="46" spans="2:12" x14ac:dyDescent="0.5">
      <c r="B46" s="21" t="s">
        <v>34</v>
      </c>
      <c r="D46" s="26">
        <v>17</v>
      </c>
      <c r="E46" s="26"/>
      <c r="F46" s="182">
        <v>225359</v>
      </c>
      <c r="G46" s="205"/>
      <c r="H46" s="182">
        <v>225359</v>
      </c>
      <c r="I46" s="14"/>
      <c r="J46" s="182">
        <v>0</v>
      </c>
      <c r="K46" s="205"/>
      <c r="L46" s="182">
        <v>0</v>
      </c>
    </row>
    <row r="47" spans="2:12" x14ac:dyDescent="0.5">
      <c r="B47" s="21" t="s">
        <v>35</v>
      </c>
      <c r="D47" s="26">
        <v>4.5999999999999996</v>
      </c>
      <c r="E47" s="26"/>
      <c r="F47" s="182">
        <v>0</v>
      </c>
      <c r="G47" s="205"/>
      <c r="H47" s="182">
        <v>0</v>
      </c>
      <c r="I47" s="14"/>
      <c r="J47" s="182">
        <v>118042</v>
      </c>
      <c r="K47" s="205"/>
      <c r="L47" s="182">
        <v>177561</v>
      </c>
    </row>
    <row r="48" spans="2:12" x14ac:dyDescent="0.5">
      <c r="B48" s="21" t="s">
        <v>36</v>
      </c>
      <c r="D48" s="26">
        <v>18</v>
      </c>
      <c r="E48" s="26"/>
      <c r="F48" s="182">
        <v>112550</v>
      </c>
      <c r="G48" s="205"/>
      <c r="H48" s="182">
        <v>26078</v>
      </c>
      <c r="I48" s="14"/>
      <c r="J48" s="182">
        <v>112218</v>
      </c>
      <c r="K48" s="205"/>
      <c r="L48" s="182">
        <v>26078</v>
      </c>
    </row>
    <row r="49" spans="2:12" hidden="1" x14ac:dyDescent="0.5">
      <c r="B49" s="21" t="s">
        <v>37</v>
      </c>
      <c r="D49" s="26"/>
      <c r="E49" s="26"/>
      <c r="F49" s="182"/>
      <c r="G49" s="205"/>
      <c r="H49" s="182"/>
      <c r="I49" s="14"/>
      <c r="J49" s="182"/>
      <c r="K49" s="205"/>
      <c r="L49" s="182"/>
    </row>
    <row r="50" spans="2:12" hidden="1" x14ac:dyDescent="0.5">
      <c r="B50" s="21" t="s">
        <v>38</v>
      </c>
      <c r="D50" s="26"/>
      <c r="E50" s="26"/>
      <c r="F50" s="182"/>
      <c r="G50" s="205"/>
      <c r="H50" s="182">
        <v>0</v>
      </c>
      <c r="I50" s="14"/>
      <c r="J50" s="182"/>
      <c r="K50" s="205"/>
      <c r="L50" s="182">
        <v>0</v>
      </c>
    </row>
    <row r="51" spans="2:12" hidden="1" x14ac:dyDescent="0.5">
      <c r="B51" s="21" t="s">
        <v>39</v>
      </c>
      <c r="D51" s="26"/>
      <c r="E51" s="26"/>
      <c r="F51" s="182"/>
      <c r="G51" s="205"/>
      <c r="H51" s="182"/>
      <c r="I51" s="14"/>
      <c r="J51" s="182"/>
      <c r="K51" s="205"/>
      <c r="L51" s="182"/>
    </row>
    <row r="52" spans="2:12" x14ac:dyDescent="0.5">
      <c r="B52" s="21" t="s">
        <v>40</v>
      </c>
      <c r="D52" s="26">
        <v>19</v>
      </c>
      <c r="E52" s="26"/>
      <c r="F52" s="182">
        <v>419594</v>
      </c>
      <c r="G52" s="205"/>
      <c r="H52" s="182">
        <v>419594</v>
      </c>
      <c r="I52" s="14"/>
      <c r="J52" s="182">
        <v>58365</v>
      </c>
      <c r="K52" s="205"/>
      <c r="L52" s="182">
        <v>58365</v>
      </c>
    </row>
    <row r="53" spans="2:12" x14ac:dyDescent="0.5">
      <c r="B53" s="21" t="s">
        <v>41</v>
      </c>
      <c r="D53" s="26">
        <v>20</v>
      </c>
      <c r="E53" s="26"/>
      <c r="F53" s="182">
        <v>1682833</v>
      </c>
      <c r="G53" s="205"/>
      <c r="H53" s="182">
        <v>1887982</v>
      </c>
      <c r="I53" s="14"/>
      <c r="J53" s="182">
        <v>56901</v>
      </c>
      <c r="K53" s="205"/>
      <c r="L53" s="182">
        <v>57454</v>
      </c>
    </row>
    <row r="54" spans="2:12" x14ac:dyDescent="0.5">
      <c r="B54" s="21" t="s">
        <v>42</v>
      </c>
      <c r="D54" s="26">
        <v>21</v>
      </c>
      <c r="E54" s="26"/>
      <c r="F54" s="182">
        <v>12220</v>
      </c>
      <c r="G54" s="205"/>
      <c r="H54" s="182">
        <v>11622</v>
      </c>
      <c r="I54" s="14"/>
      <c r="J54" s="182">
        <v>7656</v>
      </c>
      <c r="K54" s="205"/>
      <c r="L54" s="182">
        <v>7011</v>
      </c>
    </row>
    <row r="55" spans="2:12" hidden="1" x14ac:dyDescent="0.5">
      <c r="B55" s="21" t="s">
        <v>43</v>
      </c>
      <c r="D55" s="26"/>
      <c r="E55" s="26"/>
      <c r="F55" s="182"/>
      <c r="G55" s="205"/>
      <c r="H55" s="182">
        <v>0</v>
      </c>
      <c r="I55" s="14"/>
      <c r="J55" s="182"/>
      <c r="K55" s="205"/>
      <c r="L55" s="182">
        <v>0</v>
      </c>
    </row>
    <row r="56" spans="2:12" x14ac:dyDescent="0.5">
      <c r="B56" s="21" t="s">
        <v>44</v>
      </c>
      <c r="D56" s="26">
        <v>22</v>
      </c>
      <c r="E56" s="26"/>
      <c r="F56" s="182">
        <v>129166</v>
      </c>
      <c r="G56" s="205"/>
      <c r="H56" s="182">
        <v>133545</v>
      </c>
      <c r="I56" s="14"/>
      <c r="J56" s="182">
        <v>0</v>
      </c>
      <c r="K56" s="205"/>
      <c r="L56" s="182">
        <v>3</v>
      </c>
    </row>
    <row r="57" spans="2:12" hidden="1" x14ac:dyDescent="0.5">
      <c r="B57" s="21" t="s">
        <v>45</v>
      </c>
      <c r="D57" s="26"/>
      <c r="E57" s="26"/>
      <c r="F57" s="182"/>
      <c r="G57" s="205"/>
      <c r="H57" s="182">
        <v>0</v>
      </c>
      <c r="I57" s="14"/>
      <c r="J57" s="182"/>
      <c r="K57" s="205"/>
      <c r="L57" s="182">
        <v>0</v>
      </c>
    </row>
    <row r="58" spans="2:12" x14ac:dyDescent="0.5">
      <c r="B58" s="21" t="s">
        <v>46</v>
      </c>
      <c r="D58" s="26"/>
      <c r="E58" s="26"/>
      <c r="F58" s="182">
        <v>1569130</v>
      </c>
      <c r="G58" s="205"/>
      <c r="H58" s="182">
        <v>1569130</v>
      </c>
      <c r="I58" s="14"/>
      <c r="J58" s="182">
        <v>0</v>
      </c>
      <c r="K58" s="205"/>
      <c r="L58" s="182">
        <v>0</v>
      </c>
    </row>
    <row r="59" spans="2:12" x14ac:dyDescent="0.5">
      <c r="B59" s="21" t="s">
        <v>47</v>
      </c>
      <c r="D59" s="26">
        <v>23</v>
      </c>
      <c r="E59" s="26"/>
      <c r="F59" s="182">
        <v>13140</v>
      </c>
      <c r="G59" s="205"/>
      <c r="H59" s="182">
        <v>6692</v>
      </c>
      <c r="I59" s="14"/>
      <c r="J59" s="182">
        <v>4824</v>
      </c>
      <c r="K59" s="205"/>
      <c r="L59" s="182">
        <v>3098</v>
      </c>
    </row>
    <row r="60" spans="2:12" x14ac:dyDescent="0.5">
      <c r="B60" s="21" t="s">
        <v>48</v>
      </c>
      <c r="D60" s="26">
        <v>36.4</v>
      </c>
      <c r="E60" s="26"/>
      <c r="F60" s="182">
        <v>786</v>
      </c>
      <c r="G60" s="205"/>
      <c r="H60" s="182">
        <v>1614</v>
      </c>
      <c r="I60" s="14"/>
      <c r="J60" s="182">
        <v>0</v>
      </c>
      <c r="K60" s="205"/>
      <c r="L60" s="182">
        <v>0</v>
      </c>
    </row>
    <row r="61" spans="2:12" ht="20.399999999999999" x14ac:dyDescent="0.55000000000000004">
      <c r="B61" s="25" t="s">
        <v>49</v>
      </c>
      <c r="C61" s="25"/>
      <c r="D61" s="26"/>
      <c r="E61" s="26"/>
      <c r="F61" s="202">
        <f>SUM(F40:F60)</f>
        <v>4502832</v>
      </c>
      <c r="G61" s="180"/>
      <c r="H61" s="202">
        <f>SUM(H40:H60)</f>
        <v>4592800</v>
      </c>
      <c r="I61" s="93"/>
      <c r="J61" s="202">
        <f>SUM(J40:J60)</f>
        <v>2349568</v>
      </c>
      <c r="K61" s="180"/>
      <c r="L61" s="202">
        <f>SUM(L40:L60)</f>
        <v>2333332</v>
      </c>
    </row>
    <row r="62" spans="2:12" ht="21" thickBot="1" x14ac:dyDescent="0.6">
      <c r="B62" s="25" t="s">
        <v>50</v>
      </c>
      <c r="C62" s="25"/>
      <c r="D62" s="26"/>
      <c r="E62" s="26"/>
      <c r="F62" s="206">
        <f>F37+F61</f>
        <v>6265194</v>
      </c>
      <c r="G62" s="180"/>
      <c r="H62" s="206">
        <f>H37+H61</f>
        <v>6375223</v>
      </c>
      <c r="I62" s="93"/>
      <c r="J62" s="206">
        <f>J37+J61</f>
        <v>3553618</v>
      </c>
      <c r="K62" s="180"/>
      <c r="L62" s="206">
        <f>L37+L61</f>
        <v>3515254</v>
      </c>
    </row>
    <row r="63" spans="2:12" ht="11.55" customHeight="1" thickTop="1" x14ac:dyDescent="0.55000000000000004">
      <c r="B63" s="25"/>
      <c r="C63" s="25"/>
      <c r="D63" s="26"/>
      <c r="E63" s="26"/>
      <c r="F63" s="26"/>
      <c r="G63" s="26"/>
      <c r="H63" s="26"/>
      <c r="I63" s="207"/>
      <c r="J63" s="208"/>
      <c r="K63" s="207"/>
      <c r="L63" s="207"/>
    </row>
    <row r="64" spans="2:12" ht="20.399999999999999" x14ac:dyDescent="0.55000000000000004">
      <c r="B64" s="29" t="s">
        <v>294</v>
      </c>
      <c r="C64" s="29"/>
      <c r="D64" s="26"/>
      <c r="E64" s="26"/>
      <c r="F64" s="26"/>
      <c r="G64" s="26"/>
      <c r="H64" s="26"/>
      <c r="I64" s="207"/>
      <c r="J64" s="208"/>
      <c r="K64" s="207"/>
      <c r="L64" s="207"/>
    </row>
    <row r="65" spans="2:12" ht="20.399999999999999" x14ac:dyDescent="0.55000000000000004">
      <c r="B65" s="29"/>
      <c r="C65" s="29"/>
      <c r="D65" s="26"/>
      <c r="E65" s="26"/>
      <c r="F65" s="26"/>
      <c r="G65" s="26"/>
      <c r="H65" s="26"/>
      <c r="I65" s="207"/>
      <c r="J65" s="208"/>
      <c r="K65" s="207"/>
      <c r="L65" s="207"/>
    </row>
    <row r="66" spans="2:12" ht="20.399999999999999" hidden="1" x14ac:dyDescent="0.55000000000000004">
      <c r="B66" s="25"/>
      <c r="C66" s="25"/>
      <c r="D66" s="26"/>
      <c r="E66" s="26"/>
      <c r="F66" s="26"/>
      <c r="G66" s="26"/>
      <c r="H66" s="26"/>
      <c r="I66" s="207"/>
      <c r="J66" s="208"/>
      <c r="K66" s="207"/>
      <c r="L66" s="207"/>
    </row>
    <row r="67" spans="2:12" ht="20.399999999999999" x14ac:dyDescent="0.55000000000000004">
      <c r="B67" s="25"/>
      <c r="C67" s="25"/>
      <c r="D67" s="26"/>
      <c r="E67" s="26"/>
      <c r="F67" s="26"/>
      <c r="G67" s="26"/>
      <c r="H67" s="26"/>
      <c r="I67" s="207"/>
      <c r="J67" s="208"/>
      <c r="K67" s="207"/>
      <c r="L67" s="207"/>
    </row>
    <row r="68" spans="2:12" ht="20.399999999999999" x14ac:dyDescent="0.55000000000000004">
      <c r="B68" s="25"/>
      <c r="C68" s="25"/>
      <c r="D68" s="26"/>
      <c r="E68" s="26"/>
      <c r="F68" s="26"/>
      <c r="G68" s="26"/>
      <c r="H68" s="26"/>
      <c r="I68" s="207"/>
      <c r="J68" s="208"/>
      <c r="K68" s="207"/>
      <c r="L68" s="207"/>
    </row>
    <row r="69" spans="2:12" x14ac:dyDescent="0.5">
      <c r="B69" s="268" t="s">
        <v>51</v>
      </c>
      <c r="C69" s="268"/>
      <c r="D69" s="268"/>
      <c r="E69" s="268"/>
      <c r="F69" s="268"/>
      <c r="G69" s="268"/>
      <c r="H69" s="268"/>
      <c r="I69" s="268"/>
      <c r="J69" s="268"/>
      <c r="K69" s="268"/>
      <c r="L69" s="268"/>
    </row>
    <row r="70" spans="2:12" x14ac:dyDescent="0.5">
      <c r="B70" s="268" t="s">
        <v>52</v>
      </c>
      <c r="C70" s="268"/>
      <c r="D70" s="268"/>
      <c r="E70" s="268"/>
      <c r="F70" s="268"/>
      <c r="G70" s="268"/>
      <c r="H70" s="268"/>
      <c r="I70" s="268"/>
      <c r="J70" s="268"/>
      <c r="K70" s="268"/>
      <c r="L70" s="268"/>
    </row>
    <row r="71" spans="2:12" x14ac:dyDescent="0.5"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</row>
    <row r="72" spans="2:12" ht="20.55" customHeight="1" x14ac:dyDescent="0.5">
      <c r="B72" s="271" t="s">
        <v>53</v>
      </c>
      <c r="C72" s="271"/>
      <c r="D72" s="271"/>
      <c r="E72" s="271"/>
      <c r="F72" s="271"/>
      <c r="G72" s="271"/>
      <c r="H72" s="271"/>
      <c r="I72" s="271"/>
      <c r="J72" s="271"/>
      <c r="K72" s="271"/>
      <c r="L72" s="271"/>
    </row>
    <row r="73" spans="2:12" x14ac:dyDescent="0.5">
      <c r="B73" s="267"/>
      <c r="C73" s="267"/>
      <c r="D73" s="268"/>
      <c r="E73" s="268"/>
      <c r="F73" s="268"/>
      <c r="G73" s="268"/>
      <c r="H73" s="268"/>
      <c r="I73" s="268"/>
      <c r="J73" s="268"/>
      <c r="K73" s="268"/>
      <c r="L73" s="268"/>
    </row>
    <row r="74" spans="2:12" ht="20.399999999999999" x14ac:dyDescent="0.55000000000000004">
      <c r="B74" s="269" t="s">
        <v>0</v>
      </c>
      <c r="C74" s="269"/>
      <c r="D74" s="269"/>
      <c r="E74" s="269"/>
      <c r="F74" s="269"/>
      <c r="G74" s="269"/>
      <c r="H74" s="269"/>
      <c r="I74" s="269"/>
      <c r="J74" s="269"/>
      <c r="K74" s="269"/>
      <c r="L74" s="269"/>
    </row>
    <row r="75" spans="2:12" ht="20.399999999999999" x14ac:dyDescent="0.55000000000000004">
      <c r="B75" s="269" t="s">
        <v>221</v>
      </c>
      <c r="C75" s="269"/>
      <c r="D75" s="269"/>
      <c r="E75" s="269"/>
      <c r="F75" s="269"/>
      <c r="G75" s="269"/>
      <c r="H75" s="269"/>
      <c r="I75" s="269"/>
      <c r="J75" s="269"/>
      <c r="K75" s="269"/>
      <c r="L75" s="269"/>
    </row>
    <row r="76" spans="2:12" ht="20.399999999999999" x14ac:dyDescent="0.55000000000000004">
      <c r="B76" s="269" t="s">
        <v>323</v>
      </c>
      <c r="C76" s="269"/>
      <c r="D76" s="269"/>
      <c r="E76" s="269"/>
      <c r="F76" s="269"/>
      <c r="G76" s="269"/>
      <c r="H76" s="269"/>
      <c r="I76" s="269"/>
      <c r="J76" s="269"/>
      <c r="K76" s="269"/>
      <c r="L76" s="269"/>
    </row>
    <row r="77" spans="2:12" ht="11.55" customHeight="1" x14ac:dyDescent="0.55000000000000004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</row>
    <row r="78" spans="2:12" ht="20.399999999999999" x14ac:dyDescent="0.55000000000000004">
      <c r="B78" s="19"/>
      <c r="C78" s="19"/>
      <c r="F78" s="272" t="s">
        <v>286</v>
      </c>
      <c r="G78" s="272"/>
      <c r="H78" s="272"/>
      <c r="I78" s="272"/>
      <c r="J78" s="272"/>
      <c r="K78" s="272"/>
      <c r="L78" s="272"/>
    </row>
    <row r="79" spans="2:12" ht="20.399999999999999" x14ac:dyDescent="0.55000000000000004">
      <c r="B79" s="19"/>
      <c r="C79" s="19"/>
      <c r="F79" s="270" t="s">
        <v>2</v>
      </c>
      <c r="G79" s="270"/>
      <c r="H79" s="270"/>
      <c r="I79" s="22"/>
      <c r="J79" s="270" t="s">
        <v>3</v>
      </c>
      <c r="K79" s="270"/>
      <c r="L79" s="270"/>
    </row>
    <row r="80" spans="2:12" ht="19.8" customHeight="1" x14ac:dyDescent="0.55000000000000004">
      <c r="D80" s="20" t="s">
        <v>4</v>
      </c>
      <c r="E80" s="22"/>
      <c r="F80" s="191" t="s">
        <v>324</v>
      </c>
      <c r="G80" s="22"/>
      <c r="H80" s="191" t="s">
        <v>240</v>
      </c>
      <c r="I80" s="24"/>
      <c r="J80" s="191" t="s">
        <v>324</v>
      </c>
      <c r="K80" s="22"/>
      <c r="L80" s="23" t="s">
        <v>240</v>
      </c>
    </row>
    <row r="81" spans="2:12" ht="18.600000000000001" customHeight="1" x14ac:dyDescent="0.55000000000000004">
      <c r="D81" s="22"/>
      <c r="E81" s="22"/>
      <c r="F81" s="1" t="s">
        <v>287</v>
      </c>
      <c r="G81" s="1"/>
      <c r="H81" s="1" t="s">
        <v>5</v>
      </c>
      <c r="I81" s="192"/>
      <c r="J81" s="1" t="s">
        <v>287</v>
      </c>
      <c r="K81" s="1"/>
      <c r="L81" s="1" t="s">
        <v>5</v>
      </c>
    </row>
    <row r="82" spans="2:12" ht="18.600000000000001" customHeight="1" x14ac:dyDescent="0.55000000000000004">
      <c r="D82" s="22"/>
      <c r="E82" s="22"/>
      <c r="F82" s="1" t="s">
        <v>288</v>
      </c>
      <c r="G82" s="1"/>
      <c r="H82" s="22"/>
      <c r="I82" s="192"/>
      <c r="J82" s="1" t="s">
        <v>288</v>
      </c>
      <c r="K82" s="1"/>
      <c r="L82" s="1"/>
    </row>
    <row r="83" spans="2:12" ht="20.399999999999999" x14ac:dyDescent="0.55000000000000004">
      <c r="B83" s="25" t="s">
        <v>54</v>
      </c>
      <c r="C83" s="25"/>
      <c r="E83" s="22"/>
      <c r="F83" s="22"/>
      <c r="G83" s="22"/>
      <c r="H83" s="22"/>
      <c r="I83" s="22"/>
      <c r="J83" s="193"/>
      <c r="K83" s="22"/>
      <c r="L83" s="193"/>
    </row>
    <row r="84" spans="2:12" ht="20.399999999999999" x14ac:dyDescent="0.55000000000000004">
      <c r="B84" s="25" t="s">
        <v>55</v>
      </c>
      <c r="C84" s="25"/>
      <c r="D84" s="26"/>
      <c r="E84" s="26"/>
      <c r="F84" s="26"/>
      <c r="G84" s="26"/>
      <c r="H84" s="207"/>
      <c r="I84" s="207"/>
      <c r="J84" s="208"/>
      <c r="K84" s="207"/>
      <c r="L84" s="208"/>
    </row>
    <row r="85" spans="2:12" x14ac:dyDescent="0.5">
      <c r="B85" s="21" t="s">
        <v>307</v>
      </c>
      <c r="D85" s="26">
        <v>24</v>
      </c>
      <c r="E85" s="26"/>
      <c r="F85" s="138">
        <v>12458</v>
      </c>
      <c r="G85" s="205"/>
      <c r="H85" s="138">
        <v>12710</v>
      </c>
      <c r="I85" s="138"/>
      <c r="J85" s="188">
        <v>0</v>
      </c>
      <c r="K85" s="138"/>
      <c r="L85" s="188">
        <v>0</v>
      </c>
    </row>
    <row r="86" spans="2:12" x14ac:dyDescent="0.5">
      <c r="B86" s="21" t="s">
        <v>56</v>
      </c>
      <c r="D86" s="26"/>
      <c r="E86" s="26"/>
      <c r="F86" s="130"/>
      <c r="G86" s="205"/>
      <c r="H86" s="130"/>
      <c r="I86" s="181"/>
      <c r="J86" s="130"/>
      <c r="K86" s="138"/>
      <c r="L86" s="130"/>
    </row>
    <row r="87" spans="2:12" x14ac:dyDescent="0.5">
      <c r="C87" s="21" t="s">
        <v>289</v>
      </c>
      <c r="D87" s="26">
        <v>4.7</v>
      </c>
      <c r="E87" s="26"/>
      <c r="F87" s="130">
        <v>24346</v>
      </c>
      <c r="G87" s="205"/>
      <c r="H87" s="130">
        <v>22701</v>
      </c>
      <c r="I87" s="181"/>
      <c r="J87" s="130">
        <v>2279</v>
      </c>
      <c r="K87" s="138"/>
      <c r="L87" s="130">
        <v>6</v>
      </c>
    </row>
    <row r="88" spans="2:12" x14ac:dyDescent="0.5">
      <c r="C88" s="21" t="s">
        <v>290</v>
      </c>
      <c r="D88" s="26">
        <v>25</v>
      </c>
      <c r="E88" s="26"/>
      <c r="F88" s="130">
        <v>144527</v>
      </c>
      <c r="G88" s="205"/>
      <c r="H88" s="130">
        <v>175427</v>
      </c>
      <c r="I88" s="181"/>
      <c r="J88" s="130">
        <v>25221</v>
      </c>
      <c r="K88" s="138"/>
      <c r="L88" s="130">
        <v>25462</v>
      </c>
    </row>
    <row r="89" spans="2:12" x14ac:dyDescent="0.5">
      <c r="B89" s="21" t="s">
        <v>306</v>
      </c>
      <c r="D89" s="26">
        <v>13</v>
      </c>
      <c r="E89" s="26"/>
      <c r="F89" s="130">
        <v>33470</v>
      </c>
      <c r="G89" s="205"/>
      <c r="H89" s="130">
        <v>66470</v>
      </c>
      <c r="I89" s="181"/>
      <c r="J89" s="130">
        <v>33470</v>
      </c>
      <c r="K89" s="138"/>
      <c r="L89" s="130">
        <v>66470</v>
      </c>
    </row>
    <row r="90" spans="2:12" ht="22.35" customHeight="1" x14ac:dyDescent="0.5">
      <c r="B90" s="21" t="s">
        <v>57</v>
      </c>
      <c r="D90" s="26">
        <v>26</v>
      </c>
      <c r="E90" s="26"/>
      <c r="F90" s="130">
        <v>3938</v>
      </c>
      <c r="G90" s="205"/>
      <c r="H90" s="130">
        <v>3365</v>
      </c>
      <c r="I90" s="181"/>
      <c r="J90" s="130">
        <v>2098</v>
      </c>
      <c r="K90" s="138"/>
      <c r="L90" s="130">
        <v>1842</v>
      </c>
    </row>
    <row r="91" spans="2:12" ht="22.35" customHeight="1" x14ac:dyDescent="0.5">
      <c r="B91" s="21" t="s">
        <v>314</v>
      </c>
      <c r="D91" s="26">
        <v>27</v>
      </c>
      <c r="E91" s="26"/>
      <c r="F91" s="130">
        <v>66750</v>
      </c>
      <c r="G91" s="205"/>
      <c r="H91" s="130">
        <v>93000</v>
      </c>
      <c r="I91" s="181"/>
      <c r="J91" s="182">
        <v>0</v>
      </c>
      <c r="K91" s="182"/>
      <c r="L91" s="182">
        <v>0</v>
      </c>
    </row>
    <row r="92" spans="2:12" x14ac:dyDescent="0.5">
      <c r="B92" s="21" t="s">
        <v>58</v>
      </c>
      <c r="D92" s="26">
        <v>28</v>
      </c>
      <c r="E92" s="26"/>
      <c r="F92" s="130">
        <v>0</v>
      </c>
      <c r="G92" s="205"/>
      <c r="H92" s="130">
        <v>49318</v>
      </c>
      <c r="I92" s="181"/>
      <c r="J92" s="182">
        <v>0</v>
      </c>
      <c r="K92" s="182"/>
      <c r="L92" s="182">
        <v>49318</v>
      </c>
    </row>
    <row r="93" spans="2:12" hidden="1" x14ac:dyDescent="0.5">
      <c r="B93" s="21" t="s">
        <v>59</v>
      </c>
      <c r="D93" s="26"/>
      <c r="E93" s="26"/>
      <c r="F93" s="130"/>
      <c r="G93" s="205"/>
      <c r="H93" s="130"/>
      <c r="I93" s="181"/>
      <c r="J93" s="182"/>
      <c r="K93" s="182"/>
      <c r="L93" s="182"/>
    </row>
    <row r="94" spans="2:12" x14ac:dyDescent="0.5">
      <c r="B94" s="21" t="s">
        <v>310</v>
      </c>
      <c r="D94" s="26">
        <v>31</v>
      </c>
      <c r="E94" s="26"/>
      <c r="F94" s="130">
        <v>18420</v>
      </c>
      <c r="G94" s="205"/>
      <c r="H94" s="130">
        <v>0</v>
      </c>
      <c r="I94" s="181"/>
      <c r="J94" s="130">
        <v>18420</v>
      </c>
      <c r="K94" s="182"/>
      <c r="L94" s="130">
        <v>0</v>
      </c>
    </row>
    <row r="95" spans="2:12" x14ac:dyDescent="0.5">
      <c r="B95" s="21" t="s">
        <v>60</v>
      </c>
      <c r="D95" s="209">
        <v>4.8</v>
      </c>
      <c r="E95" s="26"/>
      <c r="F95" s="182">
        <v>16854</v>
      </c>
      <c r="G95" s="205"/>
      <c r="H95" s="182">
        <v>19477</v>
      </c>
      <c r="I95" s="181"/>
      <c r="J95" s="182">
        <v>22366</v>
      </c>
      <c r="K95" s="182"/>
      <c r="L95" s="182">
        <v>0</v>
      </c>
    </row>
    <row r="96" spans="2:12" x14ac:dyDescent="0.5">
      <c r="B96" s="21" t="s">
        <v>61</v>
      </c>
      <c r="D96" s="26">
        <v>29</v>
      </c>
      <c r="E96" s="26"/>
      <c r="F96" s="182">
        <v>67190</v>
      </c>
      <c r="G96" s="205"/>
      <c r="H96" s="182">
        <v>21694</v>
      </c>
      <c r="I96" s="181"/>
      <c r="J96" s="182">
        <v>0</v>
      </c>
      <c r="K96" s="182"/>
      <c r="L96" s="182">
        <v>0</v>
      </c>
    </row>
    <row r="97" spans="2:12" x14ac:dyDescent="0.5">
      <c r="B97" s="21" t="s">
        <v>62</v>
      </c>
      <c r="D97" s="26">
        <v>30</v>
      </c>
      <c r="E97" s="26"/>
      <c r="F97" s="182">
        <v>17199</v>
      </c>
      <c r="G97" s="205"/>
      <c r="H97" s="182">
        <v>27733</v>
      </c>
      <c r="I97" s="181"/>
      <c r="J97" s="182">
        <v>0</v>
      </c>
      <c r="K97" s="182"/>
      <c r="L97" s="182">
        <v>0</v>
      </c>
    </row>
    <row r="98" spans="2:12" x14ac:dyDescent="0.5">
      <c r="B98" s="21" t="s">
        <v>63</v>
      </c>
      <c r="D98" s="26"/>
      <c r="E98" s="26"/>
      <c r="F98" s="182">
        <v>2158</v>
      </c>
      <c r="G98" s="205"/>
      <c r="H98" s="182">
        <v>2512</v>
      </c>
      <c r="I98" s="181"/>
      <c r="J98" s="182">
        <v>0</v>
      </c>
      <c r="K98" s="182"/>
      <c r="L98" s="182">
        <v>0</v>
      </c>
    </row>
    <row r="99" spans="2:12" x14ac:dyDescent="0.5">
      <c r="B99" s="21" t="s">
        <v>64</v>
      </c>
      <c r="D99" s="26"/>
      <c r="E99" s="26"/>
      <c r="F99" s="130">
        <f>13218+4</f>
        <v>13222</v>
      </c>
      <c r="G99" s="205"/>
      <c r="H99" s="130">
        <v>15049</v>
      </c>
      <c r="I99" s="181"/>
      <c r="J99" s="130">
        <f>1158-3</f>
        <v>1155</v>
      </c>
      <c r="K99" s="138"/>
      <c r="L99" s="130">
        <v>915</v>
      </c>
    </row>
    <row r="100" spans="2:12" ht="20.399999999999999" x14ac:dyDescent="0.55000000000000004">
      <c r="B100" s="25" t="s">
        <v>65</v>
      </c>
      <c r="C100" s="25"/>
      <c r="D100" s="26"/>
      <c r="E100" s="26"/>
      <c r="F100" s="210">
        <f>SUM(F85:F99)</f>
        <v>420532</v>
      </c>
      <c r="G100" s="205"/>
      <c r="H100" s="210">
        <f>SUM(H85:H99)</f>
        <v>509456</v>
      </c>
      <c r="I100" s="205"/>
      <c r="J100" s="210">
        <f>SUM(J85:J99)</f>
        <v>105009</v>
      </c>
      <c r="K100" s="138"/>
      <c r="L100" s="210">
        <f>SUM(L85:L99)</f>
        <v>144013</v>
      </c>
    </row>
    <row r="101" spans="2:12" ht="20.399999999999999" x14ac:dyDescent="0.55000000000000004">
      <c r="B101" s="25"/>
      <c r="C101" s="25"/>
      <c r="D101" s="26"/>
      <c r="E101" s="26"/>
      <c r="F101" s="26"/>
      <c r="G101" s="211"/>
      <c r="H101" s="31"/>
      <c r="I101" s="31"/>
      <c r="J101" s="212"/>
      <c r="K101" s="30"/>
      <c r="L101" s="212"/>
    </row>
    <row r="102" spans="2:12" ht="20.399999999999999" x14ac:dyDescent="0.55000000000000004">
      <c r="B102" s="25" t="s">
        <v>66</v>
      </c>
      <c r="C102" s="25"/>
      <c r="D102" s="26"/>
      <c r="E102" s="26"/>
      <c r="F102" s="26"/>
      <c r="G102" s="211"/>
      <c r="H102" s="31"/>
      <c r="I102" s="31"/>
      <c r="J102" s="212"/>
      <c r="K102" s="30"/>
      <c r="L102" s="212"/>
    </row>
    <row r="103" spans="2:12" x14ac:dyDescent="0.5">
      <c r="B103" s="21" t="s">
        <v>67</v>
      </c>
      <c r="D103" s="26">
        <v>26</v>
      </c>
      <c r="E103" s="26"/>
      <c r="F103" s="182">
        <v>8187</v>
      </c>
      <c r="G103" s="205"/>
      <c r="H103" s="182">
        <v>8050</v>
      </c>
      <c r="I103" s="213"/>
      <c r="J103" s="182">
        <v>5373</v>
      </c>
      <c r="K103" s="138"/>
      <c r="L103" s="182">
        <v>4817</v>
      </c>
    </row>
    <row r="104" spans="2:12" hidden="1" x14ac:dyDescent="0.5">
      <c r="B104" s="21" t="s">
        <v>68</v>
      </c>
      <c r="D104" s="26"/>
      <c r="E104" s="26"/>
      <c r="F104" s="182"/>
      <c r="G104" s="205"/>
      <c r="H104" s="182">
        <v>0</v>
      </c>
      <c r="I104" s="213"/>
      <c r="J104" s="182"/>
      <c r="K104" s="138"/>
      <c r="L104" s="182">
        <v>0</v>
      </c>
    </row>
    <row r="105" spans="2:12" x14ac:dyDescent="0.5">
      <c r="B105" s="21" t="s">
        <v>315</v>
      </c>
      <c r="D105" s="26">
        <v>27</v>
      </c>
      <c r="E105" s="26"/>
      <c r="F105" s="183">
        <v>1422586</v>
      </c>
      <c r="G105" s="205"/>
      <c r="H105" s="183">
        <v>1362543</v>
      </c>
      <c r="I105" s="213"/>
      <c r="J105" s="213">
        <v>90000</v>
      </c>
      <c r="K105" s="182"/>
      <c r="L105" s="213">
        <v>0</v>
      </c>
    </row>
    <row r="106" spans="2:12" hidden="1" x14ac:dyDescent="0.5">
      <c r="B106" s="21" t="s">
        <v>69</v>
      </c>
      <c r="D106" s="26"/>
      <c r="E106" s="26"/>
      <c r="F106" s="183"/>
      <c r="G106" s="205"/>
      <c r="H106" s="183">
        <v>0</v>
      </c>
      <c r="I106" s="213"/>
      <c r="J106" s="182"/>
      <c r="K106" s="182"/>
      <c r="L106" s="182">
        <v>0</v>
      </c>
    </row>
    <row r="107" spans="2:12" hidden="1" x14ac:dyDescent="0.5">
      <c r="B107" s="21" t="s">
        <v>70</v>
      </c>
      <c r="D107" s="26"/>
      <c r="E107" s="26"/>
      <c r="F107" s="182"/>
      <c r="G107" s="205"/>
      <c r="H107" s="182">
        <v>0</v>
      </c>
      <c r="I107" s="213"/>
      <c r="J107" s="182"/>
      <c r="K107" s="182"/>
      <c r="L107" s="182">
        <v>0</v>
      </c>
    </row>
    <row r="108" spans="2:12" x14ac:dyDescent="0.5">
      <c r="B108" s="21" t="s">
        <v>71</v>
      </c>
      <c r="D108" s="26">
        <v>31</v>
      </c>
      <c r="E108" s="26"/>
      <c r="F108" s="182">
        <v>72738</v>
      </c>
      <c r="G108" s="205"/>
      <c r="H108" s="182">
        <v>91518</v>
      </c>
      <c r="I108" s="213"/>
      <c r="J108" s="182">
        <v>72738</v>
      </c>
      <c r="K108" s="182"/>
      <c r="L108" s="182">
        <v>91518</v>
      </c>
    </row>
    <row r="109" spans="2:12" x14ac:dyDescent="0.5">
      <c r="B109" s="21" t="s">
        <v>72</v>
      </c>
      <c r="D109" s="26">
        <v>32</v>
      </c>
      <c r="E109" s="26"/>
      <c r="F109" s="182">
        <v>3293</v>
      </c>
      <c r="G109" s="205"/>
      <c r="H109" s="182">
        <v>3168</v>
      </c>
      <c r="I109" s="213"/>
      <c r="J109" s="182">
        <v>1344</v>
      </c>
      <c r="K109" s="182"/>
      <c r="L109" s="182">
        <v>1189</v>
      </c>
    </row>
    <row r="110" spans="2:12" x14ac:dyDescent="0.5">
      <c r="B110" s="21" t="s">
        <v>73</v>
      </c>
      <c r="D110" s="26">
        <v>36.4</v>
      </c>
      <c r="E110" s="26"/>
      <c r="F110" s="182">
        <v>93963</v>
      </c>
      <c r="G110" s="205"/>
      <c r="H110" s="182">
        <v>97088</v>
      </c>
      <c r="I110" s="213"/>
      <c r="J110" s="182">
        <v>0</v>
      </c>
      <c r="K110" s="182"/>
      <c r="L110" s="182">
        <v>0</v>
      </c>
    </row>
    <row r="111" spans="2:12" x14ac:dyDescent="0.5">
      <c r="B111" s="21" t="s">
        <v>74</v>
      </c>
      <c r="D111" s="26"/>
      <c r="E111" s="26"/>
      <c r="F111" s="130">
        <v>0</v>
      </c>
      <c r="G111" s="205"/>
      <c r="H111" s="130">
        <v>4013</v>
      </c>
      <c r="I111" s="138"/>
      <c r="J111" s="130">
        <v>0</v>
      </c>
      <c r="K111" s="138"/>
      <c r="L111" s="130">
        <v>4013</v>
      </c>
    </row>
    <row r="112" spans="2:12" ht="20.399999999999999" x14ac:dyDescent="0.55000000000000004">
      <c r="B112" s="25" t="s">
        <v>75</v>
      </c>
      <c r="C112" s="25"/>
      <c r="D112" s="26"/>
      <c r="E112" s="26"/>
      <c r="F112" s="210">
        <f>SUM(F103:F111)</f>
        <v>1600767</v>
      </c>
      <c r="G112" s="205"/>
      <c r="H112" s="210">
        <f>SUM(H103:H111)</f>
        <v>1566380</v>
      </c>
      <c r="I112" s="138"/>
      <c r="J112" s="214">
        <f>SUM(J103:J111)</f>
        <v>169455</v>
      </c>
      <c r="K112" s="138"/>
      <c r="L112" s="214">
        <f>SUM(L103:L111)</f>
        <v>101537</v>
      </c>
    </row>
    <row r="113" spans="2:12" ht="20.399999999999999" x14ac:dyDescent="0.55000000000000004">
      <c r="B113" s="25" t="s">
        <v>76</v>
      </c>
      <c r="C113" s="25"/>
      <c r="D113" s="26"/>
      <c r="E113" s="26"/>
      <c r="F113" s="215">
        <f>F100+F112</f>
        <v>2021299</v>
      </c>
      <c r="G113" s="205"/>
      <c r="H113" s="215">
        <f>H100+H112</f>
        <v>2075836</v>
      </c>
      <c r="I113" s="138"/>
      <c r="J113" s="216">
        <f>J100+J112</f>
        <v>274464</v>
      </c>
      <c r="K113" s="139"/>
      <c r="L113" s="216">
        <f>L100+L112</f>
        <v>245550</v>
      </c>
    </row>
    <row r="114" spans="2:12" ht="10.8" customHeight="1" x14ac:dyDescent="0.55000000000000004">
      <c r="B114" s="25"/>
      <c r="C114" s="25"/>
      <c r="D114" s="26"/>
      <c r="E114" s="26"/>
      <c r="F114" s="26"/>
      <c r="G114" s="211"/>
      <c r="H114" s="30"/>
      <c r="I114" s="30"/>
      <c r="J114" s="217"/>
      <c r="K114" s="4"/>
      <c r="L114" s="217"/>
    </row>
    <row r="115" spans="2:12" ht="20.399999999999999" x14ac:dyDescent="0.55000000000000004">
      <c r="B115" s="29" t="s">
        <v>294</v>
      </c>
      <c r="C115" s="25"/>
      <c r="D115" s="26"/>
      <c r="E115" s="26"/>
      <c r="F115" s="26"/>
      <c r="G115" s="211"/>
      <c r="H115" s="30"/>
      <c r="I115" s="30"/>
      <c r="J115" s="217"/>
      <c r="K115" s="4"/>
      <c r="L115" s="217"/>
    </row>
    <row r="116" spans="2:12" ht="20.399999999999999" x14ac:dyDescent="0.55000000000000004">
      <c r="B116" s="25"/>
      <c r="C116" s="25"/>
      <c r="D116" s="26"/>
      <c r="E116" s="26"/>
      <c r="F116" s="26"/>
      <c r="G116" s="211"/>
      <c r="H116" s="30"/>
      <c r="I116" s="30"/>
      <c r="J116" s="217"/>
      <c r="K116" s="4"/>
      <c r="L116" s="217"/>
    </row>
    <row r="117" spans="2:12" ht="20.399999999999999" x14ac:dyDescent="0.55000000000000004">
      <c r="B117" s="25"/>
      <c r="C117" s="25"/>
      <c r="D117" s="26"/>
      <c r="E117" s="26"/>
      <c r="F117" s="26"/>
      <c r="G117" s="211"/>
      <c r="H117" s="30"/>
      <c r="I117" s="30"/>
      <c r="J117" s="217"/>
      <c r="K117" s="4"/>
      <c r="L117" s="217"/>
    </row>
    <row r="118" spans="2:12" ht="20.399999999999999" x14ac:dyDescent="0.55000000000000004">
      <c r="B118" s="25"/>
      <c r="C118" s="25"/>
      <c r="D118" s="26"/>
      <c r="E118" s="26"/>
      <c r="F118" s="26"/>
      <c r="G118" s="211"/>
      <c r="H118" s="30"/>
      <c r="I118" s="30"/>
      <c r="J118" s="217"/>
      <c r="K118" s="4"/>
      <c r="L118" s="217"/>
    </row>
    <row r="119" spans="2:12" ht="20.399999999999999" x14ac:dyDescent="0.55000000000000004">
      <c r="B119" s="25"/>
      <c r="C119" s="25"/>
      <c r="D119" s="26"/>
      <c r="E119" s="26"/>
      <c r="F119" s="26"/>
      <c r="G119" s="211"/>
      <c r="H119" s="30"/>
      <c r="I119" s="30"/>
      <c r="J119" s="217"/>
      <c r="K119" s="4"/>
      <c r="L119" s="217"/>
    </row>
    <row r="120" spans="2:12" ht="20.399999999999999" x14ac:dyDescent="0.55000000000000004">
      <c r="B120" s="25"/>
      <c r="C120" s="25"/>
      <c r="D120" s="26"/>
      <c r="E120" s="26"/>
      <c r="F120" s="26"/>
      <c r="G120" s="211"/>
      <c r="H120" s="30"/>
      <c r="I120" s="30"/>
      <c r="J120" s="217"/>
      <c r="K120" s="4"/>
      <c r="L120" s="217"/>
    </row>
    <row r="121" spans="2:12" ht="20.399999999999999" x14ac:dyDescent="0.55000000000000004">
      <c r="B121" s="25"/>
      <c r="C121" s="25"/>
      <c r="D121" s="26"/>
      <c r="E121" s="26"/>
      <c r="F121" s="26"/>
      <c r="G121" s="211"/>
      <c r="H121" s="30"/>
      <c r="I121" s="30"/>
      <c r="J121" s="217"/>
      <c r="K121" s="4"/>
      <c r="L121" s="217"/>
    </row>
    <row r="122" spans="2:12" ht="20.399999999999999" x14ac:dyDescent="0.55000000000000004">
      <c r="B122" s="25"/>
      <c r="C122" s="25"/>
      <c r="D122" s="26"/>
      <c r="E122" s="26"/>
      <c r="F122" s="26"/>
      <c r="G122" s="211"/>
      <c r="H122" s="30"/>
      <c r="I122" s="30"/>
      <c r="J122" s="217"/>
      <c r="K122" s="4"/>
      <c r="L122" s="217"/>
    </row>
    <row r="123" spans="2:12" ht="20.399999999999999" x14ac:dyDescent="0.55000000000000004">
      <c r="B123" s="25"/>
      <c r="C123" s="25"/>
      <c r="D123" s="26"/>
      <c r="E123" s="26"/>
      <c r="F123" s="26"/>
      <c r="G123" s="211"/>
      <c r="H123" s="30"/>
      <c r="I123" s="30"/>
      <c r="J123" s="217"/>
      <c r="K123" s="4"/>
      <c r="L123" s="217"/>
    </row>
    <row r="124" spans="2:12" ht="20.399999999999999" x14ac:dyDescent="0.55000000000000004">
      <c r="B124" s="25"/>
      <c r="C124" s="25"/>
      <c r="D124" s="26"/>
      <c r="E124" s="26"/>
      <c r="F124" s="26"/>
      <c r="G124" s="211"/>
      <c r="H124" s="30"/>
      <c r="I124" s="30"/>
      <c r="J124" s="217"/>
      <c r="K124" s="4"/>
      <c r="L124" s="217"/>
    </row>
    <row r="125" spans="2:12" ht="20.399999999999999" x14ac:dyDescent="0.55000000000000004">
      <c r="B125" s="25"/>
      <c r="C125" s="25"/>
      <c r="D125" s="26"/>
      <c r="E125" s="26"/>
      <c r="F125" s="26"/>
      <c r="G125" s="211"/>
      <c r="H125" s="30"/>
      <c r="I125" s="30"/>
      <c r="J125" s="217"/>
      <c r="K125" s="4"/>
      <c r="L125" s="217"/>
    </row>
    <row r="126" spans="2:12" x14ac:dyDescent="0.5">
      <c r="B126" s="268" t="s">
        <v>51</v>
      </c>
      <c r="C126" s="268"/>
      <c r="D126" s="268"/>
      <c r="E126" s="268"/>
      <c r="F126" s="268"/>
      <c r="G126" s="268"/>
      <c r="H126" s="268"/>
      <c r="I126" s="268"/>
      <c r="J126" s="268"/>
      <c r="K126" s="268"/>
      <c r="L126" s="268"/>
    </row>
    <row r="127" spans="2:12" x14ac:dyDescent="0.5">
      <c r="B127" s="268" t="s">
        <v>52</v>
      </c>
      <c r="C127" s="268"/>
      <c r="D127" s="268"/>
      <c r="E127" s="268"/>
      <c r="F127" s="268"/>
      <c r="G127" s="268"/>
      <c r="H127" s="268"/>
      <c r="I127" s="268"/>
      <c r="J127" s="268"/>
      <c r="K127" s="268"/>
      <c r="L127" s="268"/>
    </row>
    <row r="128" spans="2:12" ht="20.399999999999999" x14ac:dyDescent="0.55000000000000004">
      <c r="B128" s="25"/>
      <c r="C128" s="25"/>
      <c r="D128" s="26"/>
      <c r="E128" s="26"/>
      <c r="F128" s="26"/>
      <c r="G128" s="211"/>
      <c r="H128" s="30"/>
      <c r="I128" s="30"/>
      <c r="J128" s="217"/>
      <c r="K128" s="4"/>
      <c r="L128" s="217"/>
    </row>
    <row r="129" spans="2:12" x14ac:dyDescent="0.5">
      <c r="B129" s="267" t="s">
        <v>88</v>
      </c>
      <c r="C129" s="267"/>
      <c r="D129" s="268"/>
      <c r="E129" s="268"/>
      <c r="F129" s="268"/>
      <c r="G129" s="268"/>
      <c r="H129" s="268"/>
      <c r="I129" s="268"/>
      <c r="J129" s="268"/>
      <c r="K129" s="268"/>
      <c r="L129" s="268"/>
    </row>
    <row r="130" spans="2:12" ht="14.4" customHeight="1" x14ac:dyDescent="0.5">
      <c r="B130" s="18"/>
      <c r="C130" s="18"/>
      <c r="J130" s="18"/>
    </row>
    <row r="131" spans="2:12" x14ac:dyDescent="0.5">
      <c r="B131" s="18"/>
      <c r="C131" s="18"/>
      <c r="J131" s="18"/>
    </row>
    <row r="132" spans="2:12" ht="20.399999999999999" x14ac:dyDescent="0.55000000000000004">
      <c r="B132" s="269" t="s">
        <v>0</v>
      </c>
      <c r="C132" s="269"/>
      <c r="D132" s="269"/>
      <c r="E132" s="269"/>
      <c r="F132" s="269"/>
      <c r="G132" s="269"/>
      <c r="H132" s="269"/>
      <c r="I132" s="269"/>
      <c r="J132" s="269"/>
      <c r="K132" s="269"/>
      <c r="L132" s="269"/>
    </row>
    <row r="133" spans="2:12" ht="20.399999999999999" x14ac:dyDescent="0.55000000000000004">
      <c r="B133" s="269" t="s">
        <v>221</v>
      </c>
      <c r="C133" s="269"/>
      <c r="D133" s="269"/>
      <c r="E133" s="269"/>
      <c r="F133" s="269"/>
      <c r="G133" s="269"/>
      <c r="H133" s="269"/>
      <c r="I133" s="269"/>
      <c r="J133" s="269"/>
      <c r="K133" s="269"/>
      <c r="L133" s="269"/>
    </row>
    <row r="134" spans="2:12" ht="20.399999999999999" x14ac:dyDescent="0.55000000000000004">
      <c r="B134" s="269" t="s">
        <v>323</v>
      </c>
      <c r="C134" s="269"/>
      <c r="D134" s="269"/>
      <c r="E134" s="269"/>
      <c r="F134" s="269"/>
      <c r="G134" s="269"/>
      <c r="H134" s="269"/>
      <c r="I134" s="269"/>
      <c r="J134" s="269"/>
      <c r="K134" s="269"/>
      <c r="L134" s="269"/>
    </row>
    <row r="135" spans="2:12" ht="11.55" customHeight="1" x14ac:dyDescent="0.55000000000000004">
      <c r="B135" s="190"/>
      <c r="C135" s="190"/>
      <c r="D135" s="190"/>
      <c r="E135" s="190"/>
      <c r="F135" s="190"/>
      <c r="G135" s="190"/>
      <c r="H135" s="190"/>
      <c r="I135" s="190"/>
      <c r="J135" s="190"/>
      <c r="K135" s="190"/>
      <c r="L135" s="190"/>
    </row>
    <row r="136" spans="2:12" ht="20.399999999999999" x14ac:dyDescent="0.55000000000000004">
      <c r="B136" s="19"/>
      <c r="C136" s="19"/>
      <c r="F136" s="272" t="s">
        <v>286</v>
      </c>
      <c r="G136" s="272"/>
      <c r="H136" s="272"/>
      <c r="I136" s="272"/>
      <c r="J136" s="272"/>
      <c r="K136" s="272"/>
      <c r="L136" s="272"/>
    </row>
    <row r="137" spans="2:12" ht="20.399999999999999" x14ac:dyDescent="0.55000000000000004">
      <c r="B137" s="19"/>
      <c r="C137" s="19"/>
      <c r="F137" s="270" t="s">
        <v>2</v>
      </c>
      <c r="G137" s="270"/>
      <c r="H137" s="270"/>
      <c r="I137" s="22"/>
      <c r="J137" s="270" t="s">
        <v>3</v>
      </c>
      <c r="K137" s="270"/>
      <c r="L137" s="270"/>
    </row>
    <row r="138" spans="2:12" ht="19.8" customHeight="1" x14ac:dyDescent="0.55000000000000004">
      <c r="D138" s="20" t="s">
        <v>4</v>
      </c>
      <c r="E138" s="22"/>
      <c r="F138" s="191" t="s">
        <v>324</v>
      </c>
      <c r="G138" s="22"/>
      <c r="H138" s="191" t="s">
        <v>240</v>
      </c>
      <c r="I138" s="24"/>
      <c r="J138" s="191" t="s">
        <v>324</v>
      </c>
      <c r="K138" s="22"/>
      <c r="L138" s="23" t="s">
        <v>240</v>
      </c>
    </row>
    <row r="139" spans="2:12" ht="18.600000000000001" customHeight="1" x14ac:dyDescent="0.55000000000000004">
      <c r="D139" s="22"/>
      <c r="E139" s="22"/>
      <c r="F139" s="1" t="s">
        <v>287</v>
      </c>
      <c r="G139" s="1"/>
      <c r="H139" s="1" t="s">
        <v>5</v>
      </c>
      <c r="I139" s="192"/>
      <c r="J139" s="1" t="s">
        <v>287</v>
      </c>
      <c r="K139" s="1"/>
      <c r="L139" s="1" t="s">
        <v>5</v>
      </c>
    </row>
    <row r="140" spans="2:12" ht="18.600000000000001" customHeight="1" x14ac:dyDescent="0.55000000000000004">
      <c r="D140" s="22"/>
      <c r="E140" s="22"/>
      <c r="F140" s="1" t="s">
        <v>288</v>
      </c>
      <c r="G140" s="1"/>
      <c r="H140" s="22"/>
      <c r="I140" s="192"/>
      <c r="J140" s="1" t="s">
        <v>288</v>
      </c>
      <c r="K140" s="1"/>
      <c r="L140" s="1"/>
    </row>
    <row r="141" spans="2:12" ht="20.399999999999999" x14ac:dyDescent="0.55000000000000004">
      <c r="B141" s="25" t="s">
        <v>77</v>
      </c>
      <c r="C141" s="25"/>
      <c r="D141" s="26"/>
      <c r="E141" s="26"/>
      <c r="F141" s="26"/>
      <c r="G141" s="211"/>
      <c r="H141" s="30"/>
      <c r="I141" s="30"/>
      <c r="J141" s="217"/>
      <c r="K141" s="30"/>
      <c r="L141" s="217"/>
    </row>
    <row r="142" spans="2:12" x14ac:dyDescent="0.5">
      <c r="B142" s="21" t="s">
        <v>78</v>
      </c>
      <c r="D142" s="26"/>
      <c r="E142" s="26"/>
      <c r="F142" s="26"/>
      <c r="G142" s="211"/>
      <c r="H142" s="30"/>
      <c r="I142" s="30"/>
      <c r="J142" s="217"/>
      <c r="K142" s="30"/>
      <c r="L142" s="217"/>
    </row>
    <row r="143" spans="2:12" x14ac:dyDescent="0.5">
      <c r="B143" s="21" t="s">
        <v>79</v>
      </c>
      <c r="G143" s="31"/>
      <c r="H143" s="31"/>
      <c r="I143" s="31"/>
      <c r="J143" s="31"/>
      <c r="K143" s="31"/>
      <c r="L143" s="31"/>
    </row>
    <row r="144" spans="2:12" hidden="1" x14ac:dyDescent="0.5">
      <c r="B144" s="21" t="s">
        <v>226</v>
      </c>
      <c r="D144" s="26">
        <v>33</v>
      </c>
      <c r="E144" s="26"/>
      <c r="F144" s="26"/>
      <c r="G144" s="96"/>
      <c r="H144" s="218"/>
      <c r="I144" s="218"/>
      <c r="J144" s="218"/>
      <c r="K144" s="218"/>
      <c r="L144" s="218"/>
    </row>
    <row r="145" spans="2:12" ht="20.399999999999999" thickBot="1" x14ac:dyDescent="0.55000000000000004">
      <c r="B145" s="21" t="s">
        <v>316</v>
      </c>
      <c r="C145" s="21" t="s">
        <v>317</v>
      </c>
      <c r="D145" s="26">
        <v>34</v>
      </c>
      <c r="E145" s="26"/>
      <c r="F145" s="226"/>
      <c r="G145" s="96"/>
      <c r="H145" s="219">
        <v>23580048</v>
      </c>
      <c r="I145" s="226"/>
      <c r="J145" s="226"/>
      <c r="K145" s="226"/>
      <c r="L145" s="219">
        <v>23580048</v>
      </c>
    </row>
    <row r="146" spans="2:12" ht="21" thickTop="1" thickBot="1" x14ac:dyDescent="0.55000000000000004">
      <c r="C146" s="21" t="s">
        <v>353</v>
      </c>
      <c r="D146" s="26">
        <v>34</v>
      </c>
      <c r="E146" s="26"/>
      <c r="F146" s="219">
        <v>21961304</v>
      </c>
      <c r="G146" s="96"/>
      <c r="H146" s="226"/>
      <c r="I146" s="226"/>
      <c r="J146" s="219">
        <v>21961304</v>
      </c>
      <c r="K146" s="226"/>
      <c r="L146" s="226"/>
    </row>
    <row r="147" spans="2:12" ht="20.399999999999999" thickTop="1" x14ac:dyDescent="0.5">
      <c r="B147" s="21" t="s">
        <v>80</v>
      </c>
      <c r="D147" s="26"/>
      <c r="E147" s="26"/>
      <c r="F147" s="205"/>
      <c r="G147" s="96"/>
      <c r="H147" s="205"/>
      <c r="I147" s="226"/>
      <c r="J147" s="205"/>
      <c r="K147" s="226"/>
      <c r="L147" s="205"/>
    </row>
    <row r="148" spans="2:12" hidden="1" x14ac:dyDescent="0.5">
      <c r="B148" s="21" t="s">
        <v>227</v>
      </c>
      <c r="D148" s="26"/>
      <c r="E148" s="26"/>
      <c r="F148" s="205">
        <v>0</v>
      </c>
      <c r="G148" s="96"/>
      <c r="H148" s="205">
        <v>0</v>
      </c>
      <c r="I148" s="226"/>
      <c r="J148" s="205">
        <v>0</v>
      </c>
      <c r="K148" s="205"/>
      <c r="L148" s="205">
        <v>0</v>
      </c>
    </row>
    <row r="149" spans="2:12" hidden="1" x14ac:dyDescent="0.5">
      <c r="B149" s="21" t="s">
        <v>280</v>
      </c>
      <c r="D149" s="26"/>
      <c r="E149" s="26"/>
      <c r="F149" s="205">
        <v>0</v>
      </c>
      <c r="G149" s="96"/>
      <c r="H149" s="205">
        <v>0</v>
      </c>
      <c r="I149" s="226"/>
      <c r="J149" s="205">
        <v>0</v>
      </c>
      <c r="K149" s="205"/>
      <c r="L149" s="205">
        <v>0</v>
      </c>
    </row>
    <row r="150" spans="2:12" x14ac:dyDescent="0.5">
      <c r="B150" s="18" t="s">
        <v>318</v>
      </c>
      <c r="C150" s="18" t="s">
        <v>319</v>
      </c>
      <c r="D150" s="26">
        <v>34</v>
      </c>
      <c r="E150" s="26"/>
      <c r="F150" s="205">
        <v>16470979</v>
      </c>
      <c r="G150" s="96"/>
      <c r="H150" s="205">
        <v>16470979</v>
      </c>
      <c r="I150" s="226"/>
      <c r="J150" s="205">
        <v>16470979</v>
      </c>
      <c r="K150" s="205"/>
      <c r="L150" s="205">
        <v>16470979</v>
      </c>
    </row>
    <row r="151" spans="2:12" x14ac:dyDescent="0.5">
      <c r="B151" s="21" t="s">
        <v>81</v>
      </c>
      <c r="D151" s="26">
        <v>34</v>
      </c>
      <c r="E151" s="26"/>
      <c r="F151" s="179">
        <v>-13182062</v>
      </c>
      <c r="G151" s="96"/>
      <c r="H151" s="179">
        <v>-13182062</v>
      </c>
      <c r="I151" s="179"/>
      <c r="J151" s="179">
        <v>-13182062</v>
      </c>
      <c r="K151" s="179"/>
      <c r="L151" s="179">
        <v>-13182062</v>
      </c>
    </row>
    <row r="152" spans="2:12" x14ac:dyDescent="0.5">
      <c r="B152" s="21" t="s">
        <v>82</v>
      </c>
      <c r="D152" s="26"/>
      <c r="E152" s="26"/>
      <c r="F152" s="97"/>
      <c r="G152" s="96"/>
      <c r="H152" s="86"/>
      <c r="I152" s="86"/>
      <c r="J152" s="95"/>
      <c r="K152" s="218"/>
      <c r="L152" s="95"/>
    </row>
    <row r="153" spans="2:12" x14ac:dyDescent="0.5">
      <c r="B153" s="21" t="s">
        <v>316</v>
      </c>
      <c r="C153" s="21" t="s">
        <v>320</v>
      </c>
      <c r="D153" s="26"/>
      <c r="E153" s="26"/>
      <c r="F153" s="179">
        <f>'SE-CONSO'!H29</f>
        <v>0</v>
      </c>
      <c r="G153" s="220"/>
      <c r="H153" s="184">
        <v>0</v>
      </c>
      <c r="I153" s="28"/>
      <c r="J153" s="184">
        <v>0</v>
      </c>
      <c r="K153" s="28"/>
      <c r="L153" s="184">
        <v>0</v>
      </c>
    </row>
    <row r="154" spans="2:12" x14ac:dyDescent="0.5">
      <c r="B154" s="21" t="s">
        <v>321</v>
      </c>
      <c r="C154" s="21" t="s">
        <v>322</v>
      </c>
      <c r="D154" s="26"/>
      <c r="E154" s="26"/>
      <c r="F154" s="179">
        <f>'SE-CONSO'!J29</f>
        <v>151569</v>
      </c>
      <c r="G154" s="220"/>
      <c r="H154" s="28">
        <v>155709</v>
      </c>
      <c r="I154" s="179"/>
      <c r="J154" s="141">
        <f>SE!J24</f>
        <v>-9763</v>
      </c>
      <c r="K154" s="28"/>
      <c r="L154" s="141">
        <v>-19213</v>
      </c>
    </row>
    <row r="155" spans="2:12" x14ac:dyDescent="0.5">
      <c r="B155" s="21" t="s">
        <v>83</v>
      </c>
      <c r="D155" s="26"/>
      <c r="E155" s="26"/>
      <c r="F155" s="185">
        <f>'SE-CONSO'!P29</f>
        <v>-3497</v>
      </c>
      <c r="G155" s="220"/>
      <c r="H155" s="186">
        <v>-4234</v>
      </c>
      <c r="I155" s="179"/>
      <c r="J155" s="186">
        <v>0</v>
      </c>
      <c r="K155" s="28"/>
      <c r="L155" s="186">
        <v>0</v>
      </c>
    </row>
    <row r="156" spans="2:12" ht="20.399999999999999" x14ac:dyDescent="0.55000000000000004">
      <c r="B156" s="25" t="s">
        <v>84</v>
      </c>
      <c r="C156" s="25"/>
      <c r="D156" s="26"/>
      <c r="E156" s="26"/>
      <c r="F156" s="205">
        <f>SUM(F150:F155)</f>
        <v>3436989</v>
      </c>
      <c r="G156" s="220"/>
      <c r="H156" s="137">
        <f>SUM(H149:H155)</f>
        <v>3440392</v>
      </c>
      <c r="I156" s="179"/>
      <c r="J156" s="137">
        <f>SUM(J150:J155)</f>
        <v>3279154</v>
      </c>
      <c r="K156" s="28"/>
      <c r="L156" s="137">
        <f>SUM(L149:L155)</f>
        <v>3269704</v>
      </c>
    </row>
    <row r="157" spans="2:12" x14ac:dyDescent="0.5">
      <c r="B157" s="21" t="s">
        <v>85</v>
      </c>
      <c r="D157" s="26"/>
      <c r="E157" s="26"/>
      <c r="F157" s="205">
        <f>'SE-CONSO'!T29</f>
        <v>806906</v>
      </c>
      <c r="G157" s="220"/>
      <c r="H157" s="140">
        <v>858995</v>
      </c>
      <c r="I157" s="28"/>
      <c r="J157" s="221">
        <v>0</v>
      </c>
      <c r="K157" s="221"/>
      <c r="L157" s="221">
        <v>0</v>
      </c>
    </row>
    <row r="158" spans="2:12" ht="20.399999999999999" x14ac:dyDescent="0.55000000000000004">
      <c r="B158" s="25" t="s">
        <v>86</v>
      </c>
      <c r="C158" s="25"/>
      <c r="D158" s="26"/>
      <c r="E158" s="26"/>
      <c r="F158" s="222">
        <f>SUM(F156:F157)</f>
        <v>4243895</v>
      </c>
      <c r="G158" s="220"/>
      <c r="H158" s="202">
        <f>SUM(H156:H157)</f>
        <v>4299387</v>
      </c>
      <c r="I158" s="28"/>
      <c r="J158" s="202">
        <f>SUM(J156:J157)</f>
        <v>3279154</v>
      </c>
      <c r="K158" s="28"/>
      <c r="L158" s="202">
        <f>SUM(L156:L157)</f>
        <v>3269704</v>
      </c>
    </row>
    <row r="159" spans="2:12" ht="21" thickBot="1" x14ac:dyDescent="0.6">
      <c r="B159" s="25" t="s">
        <v>87</v>
      </c>
      <c r="C159" s="25"/>
      <c r="D159" s="26"/>
      <c r="E159" s="26"/>
      <c r="F159" s="223">
        <f>F158+F113</f>
        <v>6265194</v>
      </c>
      <c r="G159" s="220"/>
      <c r="H159" s="206">
        <f>H113+H158</f>
        <v>6375223</v>
      </c>
      <c r="I159" s="28"/>
      <c r="J159" s="187">
        <f>J113+J158</f>
        <v>3553618</v>
      </c>
      <c r="K159" s="28"/>
      <c r="L159" s="187">
        <f>L113+L158</f>
        <v>3515254</v>
      </c>
    </row>
    <row r="160" spans="2:12" ht="21" thickTop="1" x14ac:dyDescent="0.55000000000000004">
      <c r="B160" s="25"/>
      <c r="C160" s="25"/>
      <c r="D160" s="26"/>
      <c r="E160" s="26"/>
      <c r="F160" s="197"/>
      <c r="G160" s="211"/>
      <c r="H160" s="30"/>
      <c r="I160" s="30"/>
      <c r="J160" s="5"/>
      <c r="K160" s="30"/>
      <c r="L160" s="5"/>
    </row>
    <row r="161" spans="2:6" s="224" customFormat="1" x14ac:dyDescent="0.5">
      <c r="B161" s="29" t="s">
        <v>294</v>
      </c>
      <c r="C161" s="29"/>
    </row>
    <row r="162" spans="2:6" s="224" customFormat="1" x14ac:dyDescent="0.5">
      <c r="B162" s="29"/>
      <c r="C162" s="29"/>
      <c r="F162" s="224" t="s">
        <v>361</v>
      </c>
    </row>
    <row r="163" spans="2:6" s="224" customFormat="1" x14ac:dyDescent="0.5">
      <c r="B163" s="29"/>
      <c r="C163" s="29"/>
    </row>
    <row r="164" spans="2:6" s="224" customFormat="1" x14ac:dyDescent="0.5">
      <c r="B164" s="29"/>
      <c r="C164" s="29"/>
    </row>
    <row r="165" spans="2:6" s="224" customFormat="1" x14ac:dyDescent="0.5">
      <c r="B165" s="29"/>
      <c r="C165" s="29"/>
    </row>
    <row r="166" spans="2:6" s="224" customFormat="1" x14ac:dyDescent="0.5">
      <c r="B166" s="29"/>
      <c r="C166" s="29"/>
    </row>
    <row r="167" spans="2:6" s="224" customFormat="1" x14ac:dyDescent="0.5">
      <c r="B167" s="29"/>
      <c r="C167" s="29"/>
    </row>
    <row r="168" spans="2:6" s="224" customFormat="1" x14ac:dyDescent="0.5">
      <c r="B168" s="29"/>
      <c r="C168" s="29"/>
    </row>
    <row r="169" spans="2:6" s="224" customFormat="1" x14ac:dyDescent="0.5">
      <c r="B169" s="29"/>
      <c r="C169" s="29"/>
    </row>
    <row r="170" spans="2:6" s="224" customFormat="1" x14ac:dyDescent="0.5">
      <c r="B170" s="29"/>
      <c r="C170" s="29"/>
    </row>
    <row r="171" spans="2:6" s="224" customFormat="1" x14ac:dyDescent="0.5">
      <c r="B171" s="29"/>
      <c r="C171" s="29"/>
    </row>
    <row r="172" spans="2:6" s="224" customFormat="1" x14ac:dyDescent="0.5">
      <c r="B172" s="29"/>
      <c r="C172" s="29"/>
    </row>
    <row r="173" spans="2:6" s="224" customFormat="1" x14ac:dyDescent="0.5">
      <c r="B173" s="29"/>
      <c r="C173" s="29"/>
    </row>
    <row r="174" spans="2:6" s="224" customFormat="1" x14ac:dyDescent="0.5">
      <c r="B174" s="29"/>
      <c r="C174" s="29"/>
    </row>
    <row r="175" spans="2:6" s="224" customFormat="1" x14ac:dyDescent="0.5">
      <c r="B175" s="29"/>
      <c r="C175" s="29"/>
    </row>
    <row r="176" spans="2:6" s="224" customFormat="1" x14ac:dyDescent="0.5">
      <c r="B176" s="29"/>
      <c r="C176" s="29"/>
    </row>
    <row r="177" spans="2:12" s="224" customFormat="1" x14ac:dyDescent="0.5">
      <c r="B177" s="29"/>
      <c r="C177" s="29"/>
    </row>
    <row r="178" spans="2:12" s="224" customFormat="1" x14ac:dyDescent="0.5">
      <c r="B178" s="29"/>
      <c r="C178" s="29"/>
    </row>
    <row r="179" spans="2:12" s="224" customFormat="1" x14ac:dyDescent="0.5">
      <c r="B179" s="29"/>
      <c r="C179" s="29"/>
    </row>
    <row r="180" spans="2:12" s="224" customFormat="1" x14ac:dyDescent="0.5">
      <c r="B180" s="29"/>
      <c r="C180" s="29"/>
    </row>
    <row r="181" spans="2:12" s="224" customFormat="1" x14ac:dyDescent="0.5">
      <c r="B181" s="29"/>
      <c r="C181" s="29"/>
    </row>
    <row r="182" spans="2:12" s="224" customFormat="1" x14ac:dyDescent="0.5">
      <c r="B182" s="29"/>
      <c r="C182" s="29"/>
    </row>
    <row r="183" spans="2:12" s="224" customFormat="1" x14ac:dyDescent="0.5">
      <c r="B183" s="268" t="s">
        <v>51</v>
      </c>
      <c r="C183" s="268"/>
      <c r="D183" s="268"/>
      <c r="E183" s="268"/>
      <c r="F183" s="268"/>
      <c r="G183" s="268"/>
      <c r="H183" s="268"/>
      <c r="I183" s="268"/>
      <c r="J183" s="268"/>
      <c r="K183" s="268"/>
      <c r="L183" s="268"/>
    </row>
    <row r="184" spans="2:12" s="224" customFormat="1" x14ac:dyDescent="0.5">
      <c r="B184" s="268" t="s">
        <v>52</v>
      </c>
      <c r="C184" s="268"/>
      <c r="D184" s="268"/>
      <c r="E184" s="268"/>
      <c r="F184" s="268"/>
      <c r="G184" s="268"/>
      <c r="H184" s="268"/>
      <c r="I184" s="268"/>
      <c r="J184" s="268"/>
      <c r="K184" s="268"/>
      <c r="L184" s="268"/>
    </row>
    <row r="185" spans="2:12" s="224" customFormat="1" x14ac:dyDescent="0.5"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</row>
    <row r="186" spans="2:12" s="224" customFormat="1" x14ac:dyDescent="0.5">
      <c r="B186" s="267" t="s">
        <v>120</v>
      </c>
      <c r="C186" s="267"/>
      <c r="D186" s="268"/>
      <c r="E186" s="268"/>
      <c r="F186" s="268"/>
      <c r="G186" s="268"/>
      <c r="H186" s="268"/>
      <c r="I186" s="268"/>
      <c r="J186" s="268"/>
      <c r="K186" s="268"/>
      <c r="L186" s="268"/>
    </row>
    <row r="188" spans="2:12" x14ac:dyDescent="0.5">
      <c r="F188" s="14">
        <f>F159-F62</f>
        <v>0</v>
      </c>
      <c r="G188" s="31">
        <f>G159-G62</f>
        <v>0</v>
      </c>
      <c r="H188" s="31">
        <f>H159-H62</f>
        <v>0</v>
      </c>
      <c r="I188" s="31"/>
      <c r="J188" s="31">
        <f>J159-J62</f>
        <v>0</v>
      </c>
      <c r="K188" s="31">
        <f>K159-K62</f>
        <v>0</v>
      </c>
      <c r="L188" s="31">
        <f>L159-L62</f>
        <v>0</v>
      </c>
    </row>
  </sheetData>
  <mergeCells count="28">
    <mergeCell ref="B134:L134"/>
    <mergeCell ref="F136:L136"/>
    <mergeCell ref="F137:H137"/>
    <mergeCell ref="J137:L137"/>
    <mergeCell ref="B1:L1"/>
    <mergeCell ref="B2:L2"/>
    <mergeCell ref="B3:L3"/>
    <mergeCell ref="J6:L6"/>
    <mergeCell ref="F6:H6"/>
    <mergeCell ref="F5:L5"/>
    <mergeCell ref="B126:L126"/>
    <mergeCell ref="B127:L127"/>
    <mergeCell ref="B186:L186"/>
    <mergeCell ref="B69:L69"/>
    <mergeCell ref="B70:L70"/>
    <mergeCell ref="B73:L73"/>
    <mergeCell ref="B74:L74"/>
    <mergeCell ref="B75:L75"/>
    <mergeCell ref="B76:L76"/>
    <mergeCell ref="J79:L79"/>
    <mergeCell ref="B183:L183"/>
    <mergeCell ref="B184:L184"/>
    <mergeCell ref="B72:L72"/>
    <mergeCell ref="F79:H79"/>
    <mergeCell ref="F78:L78"/>
    <mergeCell ref="B129:L129"/>
    <mergeCell ref="B132:L132"/>
    <mergeCell ref="B133:L133"/>
  </mergeCells>
  <pageMargins left="0.94488188976377963" right="0.23622047244094491" top="0.47244094488188981" bottom="0.35433070866141736" header="0.31496062992125984" footer="0.19685039370078741"/>
  <pageSetup paperSize="9" scale="68" fitToHeight="0" orientation="portrait" r:id="rId1"/>
  <rowBreaks count="2" manualBreakCount="2">
    <brk id="72" max="16383" man="1"/>
    <brk id="130" min="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42A7A-7572-4D22-B67E-905C41266C90}">
  <sheetPr>
    <pageSetUpPr fitToPage="1"/>
  </sheetPr>
  <dimension ref="A1:R72"/>
  <sheetViews>
    <sheetView view="pageBreakPreview" topLeftCell="A5" zoomScale="50" zoomScaleNormal="70" zoomScaleSheetLayoutView="50" workbookViewId="0">
      <selection activeCell="J23" sqref="J23"/>
    </sheetView>
  </sheetViews>
  <sheetFormatPr defaultColWidth="9.09765625" defaultRowHeight="19.8" x14ac:dyDescent="0.5"/>
  <cols>
    <col min="1" max="1" width="29.69921875" style="21" customWidth="1"/>
    <col min="2" max="2" width="8" style="82" customWidth="1"/>
    <col min="3" max="3" width="0.69921875" style="18" customWidth="1"/>
    <col min="4" max="4" width="16.69921875" style="18" customWidth="1"/>
    <col min="5" max="5" width="0.69921875" style="18" customWidth="1"/>
    <col min="6" max="6" width="17.69921875" style="18" customWidth="1"/>
    <col min="7" max="7" width="0.69921875" style="18" customWidth="1"/>
    <col min="8" max="8" width="12" style="18" customWidth="1"/>
    <col min="9" max="9" width="0.69921875" style="18" customWidth="1"/>
    <col min="10" max="10" width="16.69921875" style="18" customWidth="1"/>
    <col min="11" max="11" width="0.69921875" style="18" customWidth="1"/>
    <col min="12" max="12" width="17.09765625" style="18" customWidth="1"/>
    <col min="13" max="13" width="0.69921875" style="18" customWidth="1"/>
    <col min="14" max="14" width="18.59765625" style="18" customWidth="1"/>
    <col min="15" max="15" width="0.69921875" style="18" customWidth="1"/>
    <col min="16" max="16" width="12.3984375" style="18" customWidth="1"/>
    <col min="17" max="17" width="0.69921875" style="18" customWidth="1"/>
    <col min="18" max="18" width="15.69921875" style="18" customWidth="1"/>
    <col min="19" max="16384" width="9.09765625" style="18"/>
  </cols>
  <sheetData>
    <row r="1" spans="1:18" ht="20.399999999999999" x14ac:dyDescent="0.55000000000000004">
      <c r="B1" s="64"/>
      <c r="J1" s="19"/>
      <c r="K1" s="19"/>
      <c r="L1" s="19"/>
      <c r="M1" s="19"/>
      <c r="N1" s="19"/>
      <c r="O1" s="19"/>
      <c r="P1" s="277" t="s">
        <v>291</v>
      </c>
      <c r="Q1" s="277"/>
      <c r="R1" s="277"/>
    </row>
    <row r="2" spans="1:18" ht="20.399999999999999" x14ac:dyDescent="0.55000000000000004">
      <c r="A2" s="269" t="s">
        <v>0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ht="20.399999999999999" x14ac:dyDescent="0.55000000000000004">
      <c r="A3" s="269" t="s">
        <v>89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</row>
    <row r="4" spans="1:18" ht="20.399999999999999" x14ac:dyDescent="0.55000000000000004">
      <c r="A4" s="278" t="s">
        <v>325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</row>
    <row r="5" spans="1:18" ht="20.399999999999999" x14ac:dyDescent="0.55000000000000004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</row>
    <row r="6" spans="1:18" ht="20.399999999999999" x14ac:dyDescent="0.55000000000000004">
      <c r="A6" s="65"/>
      <c r="B6" s="64"/>
      <c r="D6" s="272" t="s">
        <v>286</v>
      </c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</row>
    <row r="7" spans="1:18" ht="20.399999999999999" x14ac:dyDescent="0.55000000000000004">
      <c r="A7" s="65"/>
      <c r="B7" s="64"/>
      <c r="D7" s="270" t="s">
        <v>3</v>
      </c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</row>
    <row r="8" spans="1:18" ht="20.399999999999999" x14ac:dyDescent="0.55000000000000004">
      <c r="A8" s="65"/>
      <c r="B8" s="64"/>
      <c r="D8" s="22"/>
      <c r="E8" s="22"/>
      <c r="F8" s="22"/>
      <c r="G8" s="22"/>
      <c r="H8" s="22"/>
      <c r="I8" s="22"/>
      <c r="J8" s="22"/>
      <c r="K8" s="22"/>
      <c r="L8" s="272" t="s">
        <v>83</v>
      </c>
      <c r="M8" s="272"/>
      <c r="N8" s="272"/>
      <c r="O8" s="272"/>
      <c r="P8" s="272"/>
      <c r="Q8" s="22"/>
      <c r="R8" s="22"/>
    </row>
    <row r="9" spans="1:18" ht="20.399999999999999" x14ac:dyDescent="0.55000000000000004">
      <c r="A9" s="66"/>
      <c r="B9" s="64"/>
      <c r="C9" s="67"/>
      <c r="D9" s="68"/>
      <c r="E9" s="69"/>
      <c r="F9" s="19"/>
      <c r="G9" s="69"/>
      <c r="K9" s="68"/>
      <c r="L9" s="70" t="s">
        <v>121</v>
      </c>
      <c r="M9" s="68"/>
      <c r="N9" s="70"/>
      <c r="O9" s="70"/>
      <c r="P9" s="70" t="s">
        <v>91</v>
      </c>
      <c r="Q9" s="69"/>
      <c r="R9" s="68"/>
    </row>
    <row r="10" spans="1:18" ht="20.399999999999999" x14ac:dyDescent="0.55000000000000004">
      <c r="A10" s="66"/>
      <c r="B10" s="64"/>
      <c r="C10" s="67"/>
      <c r="D10" s="68"/>
      <c r="E10" s="69"/>
      <c r="F10" s="19"/>
      <c r="G10" s="69"/>
      <c r="H10" s="275" t="s">
        <v>82</v>
      </c>
      <c r="I10" s="275"/>
      <c r="J10" s="275"/>
      <c r="K10" s="68"/>
      <c r="L10" s="70" t="s">
        <v>122</v>
      </c>
      <c r="M10" s="68"/>
      <c r="N10" s="70" t="s">
        <v>123</v>
      </c>
      <c r="O10" s="70"/>
      <c r="P10" s="70" t="s">
        <v>94</v>
      </c>
      <c r="Q10" s="69"/>
      <c r="R10" s="68"/>
    </row>
    <row r="11" spans="1:18" ht="20.399999999999999" x14ac:dyDescent="0.55000000000000004">
      <c r="A11" s="66"/>
      <c r="B11" s="64"/>
      <c r="C11" s="67"/>
      <c r="D11" s="68" t="s">
        <v>96</v>
      </c>
      <c r="E11" s="69"/>
      <c r="F11" s="72" t="s">
        <v>97</v>
      </c>
      <c r="G11" s="69"/>
      <c r="H11" s="68" t="s">
        <v>98</v>
      </c>
      <c r="I11" s="69"/>
      <c r="J11" s="68"/>
      <c r="K11" s="68"/>
      <c r="L11" s="70" t="s">
        <v>99</v>
      </c>
      <c r="M11" s="68"/>
      <c r="N11" s="70" t="s">
        <v>124</v>
      </c>
      <c r="O11" s="70"/>
      <c r="P11" s="70" t="s">
        <v>101</v>
      </c>
      <c r="Q11" s="69"/>
      <c r="R11" s="22" t="s">
        <v>102</v>
      </c>
    </row>
    <row r="12" spans="1:18" ht="20.399999999999999" x14ac:dyDescent="0.55000000000000004">
      <c r="A12" s="66"/>
      <c r="B12" s="20" t="s">
        <v>4</v>
      </c>
      <c r="C12" s="73"/>
      <c r="D12" s="71" t="s">
        <v>104</v>
      </c>
      <c r="E12" s="69"/>
      <c r="F12" s="74" t="s">
        <v>105</v>
      </c>
      <c r="G12" s="69"/>
      <c r="H12" s="71" t="s">
        <v>106</v>
      </c>
      <c r="I12" s="69"/>
      <c r="J12" s="74" t="s">
        <v>107</v>
      </c>
      <c r="K12" s="70"/>
      <c r="L12" s="74" t="s">
        <v>108</v>
      </c>
      <c r="M12" s="70"/>
      <c r="N12" s="74" t="s">
        <v>125</v>
      </c>
      <c r="O12" s="70"/>
      <c r="P12" s="74" t="s">
        <v>110</v>
      </c>
      <c r="Q12" s="69"/>
      <c r="R12" s="71" t="s">
        <v>113</v>
      </c>
    </row>
    <row r="13" spans="1:18" x14ac:dyDescent="0.5">
      <c r="A13" s="66"/>
      <c r="B13" s="64"/>
      <c r="C13" s="73"/>
      <c r="D13" s="67"/>
      <c r="E13" s="73"/>
      <c r="F13" s="75"/>
      <c r="G13" s="73"/>
      <c r="H13" s="67"/>
      <c r="I13" s="73"/>
      <c r="J13" s="75"/>
      <c r="K13" s="75"/>
      <c r="M13" s="75"/>
      <c r="N13" s="75"/>
      <c r="O13" s="75"/>
      <c r="Q13" s="73"/>
      <c r="R13" s="26"/>
    </row>
    <row r="14" spans="1:18" s="63" customFormat="1" x14ac:dyDescent="0.5">
      <c r="A14" s="21" t="s">
        <v>116</v>
      </c>
      <c r="B14" s="77"/>
      <c r="C14" s="78"/>
      <c r="D14" s="2">
        <v>16470976</v>
      </c>
      <c r="E14" s="179"/>
      <c r="F14" s="169">
        <v>-13182061</v>
      </c>
      <c r="G14" s="169"/>
      <c r="H14" s="169">
        <v>0</v>
      </c>
      <c r="I14" s="169"/>
      <c r="J14" s="169">
        <v>49990</v>
      </c>
      <c r="K14" s="169"/>
      <c r="L14" s="169">
        <v>0</v>
      </c>
      <c r="M14" s="169"/>
      <c r="N14" s="169">
        <v>0</v>
      </c>
      <c r="O14" s="169"/>
      <c r="P14" s="169">
        <v>0</v>
      </c>
      <c r="Q14" s="169"/>
      <c r="R14" s="169">
        <f t="shared" ref="R14:R17" si="0">SUM(D14:J14)</f>
        <v>3338905</v>
      </c>
    </row>
    <row r="15" spans="1:18" s="63" customFormat="1" x14ac:dyDescent="0.5">
      <c r="A15" s="21" t="s">
        <v>114</v>
      </c>
      <c r="B15" s="77">
        <v>34</v>
      </c>
      <c r="C15" s="78"/>
      <c r="D15" s="169">
        <v>3</v>
      </c>
      <c r="E15" s="179"/>
      <c r="F15" s="169">
        <v>-1</v>
      </c>
      <c r="G15" s="169"/>
      <c r="H15" s="169">
        <v>0</v>
      </c>
      <c r="I15" s="169"/>
      <c r="J15" s="169">
        <v>0</v>
      </c>
      <c r="K15" s="169"/>
      <c r="L15" s="169">
        <v>0</v>
      </c>
      <c r="M15" s="169"/>
      <c r="N15" s="169">
        <v>0</v>
      </c>
      <c r="O15" s="169"/>
      <c r="P15" s="169">
        <v>0</v>
      </c>
      <c r="Q15" s="169"/>
      <c r="R15" s="169">
        <f>SUM(D15:J15)</f>
        <v>2</v>
      </c>
    </row>
    <row r="16" spans="1:18" s="63" customFormat="1" ht="23.85" hidden="1" customHeight="1" x14ac:dyDescent="0.5">
      <c r="A16" s="76" t="s">
        <v>115</v>
      </c>
      <c r="B16" s="77"/>
      <c r="C16" s="78"/>
      <c r="D16" s="169">
        <v>0</v>
      </c>
      <c r="E16" s="179"/>
      <c r="F16" s="169">
        <v>0</v>
      </c>
      <c r="G16" s="169"/>
      <c r="H16" s="169">
        <v>0</v>
      </c>
      <c r="I16" s="169"/>
      <c r="J16" s="169">
        <v>0</v>
      </c>
      <c r="K16" s="169"/>
      <c r="L16" s="169">
        <v>0</v>
      </c>
      <c r="M16" s="169"/>
      <c r="N16" s="169">
        <v>0</v>
      </c>
      <c r="O16" s="169"/>
      <c r="P16" s="169">
        <v>0</v>
      </c>
      <c r="Q16" s="169"/>
      <c r="R16" s="169">
        <f t="shared" si="0"/>
        <v>0</v>
      </c>
    </row>
    <row r="17" spans="1:18" s="63" customFormat="1" x14ac:dyDescent="0.5">
      <c r="A17" s="76" t="s">
        <v>293</v>
      </c>
      <c r="B17" s="79"/>
      <c r="D17" s="169">
        <v>0</v>
      </c>
      <c r="E17" s="2"/>
      <c r="F17" s="169">
        <v>0</v>
      </c>
      <c r="G17" s="169"/>
      <c r="H17" s="169">
        <v>0</v>
      </c>
      <c r="I17" s="169"/>
      <c r="J17" s="169">
        <v>-115126</v>
      </c>
      <c r="K17" s="169"/>
      <c r="L17" s="169">
        <v>0</v>
      </c>
      <c r="M17" s="169"/>
      <c r="N17" s="169">
        <v>0</v>
      </c>
      <c r="O17" s="169"/>
      <c r="P17" s="169">
        <v>0</v>
      </c>
      <c r="Q17" s="169"/>
      <c r="R17" s="169">
        <f t="shared" si="0"/>
        <v>-115126</v>
      </c>
    </row>
    <row r="18" spans="1:18" s="63" customFormat="1" ht="23.85" customHeight="1" thickBot="1" x14ac:dyDescent="0.55000000000000004">
      <c r="A18" s="80" t="s">
        <v>326</v>
      </c>
      <c r="B18" s="79"/>
      <c r="D18" s="262">
        <f>SUM(D14:D17)</f>
        <v>16470979</v>
      </c>
      <c r="E18" s="227"/>
      <c r="F18" s="228">
        <f>SUM(F14:F17)</f>
        <v>-13182062</v>
      </c>
      <c r="G18" s="169"/>
      <c r="H18" s="228">
        <v>0</v>
      </c>
      <c r="I18" s="169"/>
      <c r="J18" s="228">
        <f>SUM(J14:J17)</f>
        <v>-65136</v>
      </c>
      <c r="K18" s="169"/>
      <c r="L18" s="228">
        <v>0</v>
      </c>
      <c r="M18" s="169"/>
      <c r="N18" s="228">
        <v>0</v>
      </c>
      <c r="O18" s="169"/>
      <c r="P18" s="228">
        <v>0</v>
      </c>
      <c r="Q18" s="169"/>
      <c r="R18" s="228">
        <f>SUM(R14:R17)</f>
        <v>3223781</v>
      </c>
    </row>
    <row r="19" spans="1:18" s="63" customFormat="1" ht="23.1" customHeight="1" thickTop="1" x14ac:dyDescent="0.5">
      <c r="A19" s="81"/>
      <c r="B19" s="79"/>
      <c r="D19" s="257"/>
      <c r="E19" s="227"/>
      <c r="F19" s="257"/>
      <c r="G19" s="227"/>
      <c r="H19" s="257"/>
      <c r="I19" s="227"/>
      <c r="J19" s="257"/>
      <c r="K19" s="258"/>
      <c r="L19" s="257"/>
      <c r="M19" s="258"/>
      <c r="N19" s="257"/>
      <c r="O19" s="258"/>
      <c r="P19" s="257"/>
      <c r="Q19" s="179"/>
      <c r="R19" s="257"/>
    </row>
    <row r="20" spans="1:18" x14ac:dyDescent="0.5">
      <c r="A20" s="21" t="s">
        <v>292</v>
      </c>
      <c r="B20" s="26"/>
      <c r="D20" s="28">
        <v>16470979</v>
      </c>
      <c r="E20" s="28"/>
      <c r="F20" s="28">
        <v>-13182062</v>
      </c>
      <c r="G20" s="259"/>
      <c r="H20" s="169">
        <v>0</v>
      </c>
      <c r="I20" s="169"/>
      <c r="J20" s="169">
        <v>-19213</v>
      </c>
      <c r="K20" s="169"/>
      <c r="L20" s="169">
        <v>0</v>
      </c>
      <c r="M20" s="169"/>
      <c r="N20" s="169">
        <v>0</v>
      </c>
      <c r="O20" s="169"/>
      <c r="P20" s="169">
        <v>0</v>
      </c>
      <c r="Q20" s="169"/>
      <c r="R20" s="169">
        <f t="shared" ref="R20" si="1">SUM(D20:J20)</f>
        <v>3269704</v>
      </c>
    </row>
    <row r="21" spans="1:18" hidden="1" x14ac:dyDescent="0.5">
      <c r="A21" s="21" t="s">
        <v>114</v>
      </c>
      <c r="B21" s="26">
        <v>34</v>
      </c>
      <c r="D21" s="28">
        <v>0</v>
      </c>
      <c r="E21" s="28"/>
      <c r="F21" s="28">
        <v>0</v>
      </c>
      <c r="G21" s="259"/>
      <c r="H21" s="169">
        <v>0</v>
      </c>
      <c r="I21" s="169"/>
      <c r="J21" s="169">
        <v>0</v>
      </c>
      <c r="K21" s="169"/>
      <c r="L21" s="169">
        <v>0</v>
      </c>
      <c r="M21" s="169"/>
      <c r="N21" s="169">
        <v>0</v>
      </c>
      <c r="O21" s="169"/>
      <c r="P21" s="169">
        <v>0</v>
      </c>
      <c r="Q21" s="169"/>
      <c r="R21" s="169">
        <f>SUM(D21:J21)</f>
        <v>0</v>
      </c>
    </row>
    <row r="22" spans="1:18" hidden="1" x14ac:dyDescent="0.5">
      <c r="A22" s="21" t="s">
        <v>115</v>
      </c>
      <c r="B22" s="26"/>
      <c r="D22" s="28">
        <v>0</v>
      </c>
      <c r="E22" s="28"/>
      <c r="F22" s="28">
        <v>0</v>
      </c>
      <c r="G22" s="28"/>
      <c r="H22" s="2">
        <v>0</v>
      </c>
      <c r="I22" s="28"/>
      <c r="J22" s="28">
        <v>0</v>
      </c>
      <c r="K22" s="28"/>
      <c r="L22" s="2">
        <v>0</v>
      </c>
      <c r="M22" s="28"/>
      <c r="N22" s="2">
        <v>0</v>
      </c>
      <c r="O22" s="28"/>
      <c r="P22" s="2">
        <v>0</v>
      </c>
      <c r="Q22" s="28"/>
      <c r="R22" s="28">
        <v>0</v>
      </c>
    </row>
    <row r="23" spans="1:18" x14ac:dyDescent="0.5">
      <c r="A23" s="21" t="s">
        <v>293</v>
      </c>
      <c r="B23" s="26"/>
      <c r="D23" s="169">
        <v>0</v>
      </c>
      <c r="E23" s="169"/>
      <c r="F23" s="169">
        <v>0</v>
      </c>
      <c r="G23" s="169"/>
      <c r="H23" s="169">
        <v>0</v>
      </c>
      <c r="I23" s="169"/>
      <c r="J23" s="169">
        <f>'PL 6 M'!J53</f>
        <v>9450</v>
      </c>
      <c r="K23" s="169"/>
      <c r="L23" s="169">
        <v>0</v>
      </c>
      <c r="M23" s="169"/>
      <c r="N23" s="169">
        <v>0</v>
      </c>
      <c r="O23" s="169"/>
      <c r="P23" s="169">
        <v>0</v>
      </c>
      <c r="Q23" s="169"/>
      <c r="R23" s="28">
        <f>SUM(D23:J23)</f>
        <v>9450</v>
      </c>
    </row>
    <row r="24" spans="1:18" ht="20.399999999999999" thickBot="1" x14ac:dyDescent="0.55000000000000004">
      <c r="A24" s="80" t="s">
        <v>327</v>
      </c>
      <c r="B24" s="26"/>
      <c r="D24" s="260">
        <f>SUM(D20:D23)</f>
        <v>16470979</v>
      </c>
      <c r="E24" s="28"/>
      <c r="F24" s="260">
        <f>SUM(F20:F23)</f>
        <v>-13182062</v>
      </c>
      <c r="G24" s="28"/>
      <c r="H24" s="228">
        <v>0</v>
      </c>
      <c r="I24" s="169"/>
      <c r="J24" s="228">
        <f>SUM(J20:J23)</f>
        <v>-9763</v>
      </c>
      <c r="K24" s="169"/>
      <c r="L24" s="228">
        <v>0</v>
      </c>
      <c r="M24" s="169"/>
      <c r="N24" s="228">
        <v>0</v>
      </c>
      <c r="O24" s="169"/>
      <c r="P24" s="228">
        <v>0</v>
      </c>
      <c r="Q24" s="169"/>
      <c r="R24" s="228">
        <f>SUM(R20:R23)</f>
        <v>3279154</v>
      </c>
    </row>
    <row r="25" spans="1:18" ht="20.399999999999999" thickTop="1" x14ac:dyDescent="0.5">
      <c r="D25" s="27"/>
    </row>
    <row r="26" spans="1:18" x14ac:dyDescent="0.5">
      <c r="A26" s="29" t="s">
        <v>294</v>
      </c>
    </row>
    <row r="27" spans="1:18" x14ac:dyDescent="0.5">
      <c r="A27" s="29"/>
    </row>
    <row r="28" spans="1:18" x14ac:dyDescent="0.5">
      <c r="A28" s="29"/>
    </row>
    <row r="29" spans="1:18" x14ac:dyDescent="0.5">
      <c r="A29" s="29"/>
    </row>
    <row r="30" spans="1:18" x14ac:dyDescent="0.5">
      <c r="A30" s="29"/>
    </row>
    <row r="31" spans="1:18" x14ac:dyDescent="0.5">
      <c r="A31" s="29"/>
    </row>
    <row r="32" spans="1:18" x14ac:dyDescent="0.5">
      <c r="A32" s="268" t="s">
        <v>119</v>
      </c>
      <c r="B32" s="268"/>
      <c r="C32" s="268"/>
      <c r="D32" s="268"/>
      <c r="E32" s="268"/>
      <c r="F32" s="268"/>
      <c r="G32" s="268"/>
      <c r="H32" s="268"/>
      <c r="I32" s="268"/>
      <c r="J32" s="268"/>
      <c r="K32" s="268"/>
      <c r="L32" s="268"/>
      <c r="M32" s="268"/>
      <c r="N32" s="268"/>
      <c r="O32" s="268"/>
      <c r="P32" s="268"/>
      <c r="Q32" s="268"/>
      <c r="R32" s="268"/>
    </row>
    <row r="33" spans="1:18" x14ac:dyDescent="0.5">
      <c r="A33" s="268" t="s">
        <v>126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68"/>
    </row>
    <row r="34" spans="1:18" x14ac:dyDescent="0.5">
      <c r="A34" s="29"/>
    </row>
    <row r="35" spans="1:18" x14ac:dyDescent="0.5">
      <c r="A35" s="276" t="s">
        <v>308</v>
      </c>
      <c r="B35" s="274"/>
      <c r="C35" s="274"/>
      <c r="D35" s="274"/>
      <c r="E35" s="274"/>
      <c r="F35" s="274"/>
      <c r="G35" s="274"/>
      <c r="H35" s="274"/>
      <c r="I35" s="274"/>
      <c r="J35" s="274"/>
      <c r="K35" s="274"/>
      <c r="L35" s="274"/>
      <c r="M35" s="274"/>
      <c r="N35" s="274"/>
      <c r="O35" s="274"/>
      <c r="P35" s="274"/>
      <c r="Q35" s="274"/>
      <c r="R35" s="274"/>
    </row>
    <row r="72" spans="1:12" x14ac:dyDescent="0.5">
      <c r="A72" s="274"/>
      <c r="B72" s="274"/>
      <c r="C72" s="274"/>
      <c r="D72" s="274"/>
      <c r="E72" s="274"/>
      <c r="F72" s="274"/>
      <c r="G72" s="274"/>
      <c r="H72" s="274"/>
      <c r="I72" s="274"/>
      <c r="J72" s="274"/>
      <c r="K72" s="274"/>
      <c r="L72" s="274"/>
    </row>
  </sheetData>
  <mergeCells count="12">
    <mergeCell ref="D7:R7"/>
    <mergeCell ref="P1:R1"/>
    <mergeCell ref="A2:R2"/>
    <mergeCell ref="A3:R3"/>
    <mergeCell ref="A4:R4"/>
    <mergeCell ref="D6:R6"/>
    <mergeCell ref="A72:L72"/>
    <mergeCell ref="L8:P8"/>
    <mergeCell ref="H10:J10"/>
    <mergeCell ref="A32:R32"/>
    <mergeCell ref="A33:R33"/>
    <mergeCell ref="A35:R35"/>
  </mergeCells>
  <pageMargins left="0.55000000000000004" right="0.25" top="0.47244094488188981" bottom="0.27559055118110237" header="0.31496062992125984" footer="0.19685039370078741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E8BDD-D329-41CB-A112-66E60CB21B71}">
  <sheetPr>
    <pageSetUpPr fitToPage="1"/>
  </sheetPr>
  <dimension ref="A1:W62"/>
  <sheetViews>
    <sheetView view="pageBreakPreview" topLeftCell="J15" zoomScale="60" zoomScaleNormal="100" workbookViewId="0">
      <selection activeCell="R28" sqref="R28"/>
    </sheetView>
  </sheetViews>
  <sheetFormatPr defaultColWidth="9.09765625" defaultRowHeight="19.8" x14ac:dyDescent="0.5"/>
  <cols>
    <col min="1" max="1" width="37.8984375" style="21" customWidth="1"/>
    <col min="2" max="2" width="6.59765625" style="82" customWidth="1"/>
    <col min="3" max="3" width="0.69921875" style="18" customWidth="1"/>
    <col min="4" max="4" width="14.8984375" style="18" customWidth="1"/>
    <col min="5" max="5" width="0.69921875" style="18" customWidth="1"/>
    <col min="6" max="6" width="15.296875" style="18" customWidth="1"/>
    <col min="7" max="7" width="0.69921875" style="18" customWidth="1"/>
    <col min="8" max="8" width="11.59765625" style="18" customWidth="1"/>
    <col min="9" max="9" width="0.69921875" style="18" customWidth="1"/>
    <col min="10" max="10" width="13.69921875" style="18" customWidth="1"/>
    <col min="11" max="11" width="0.69921875" style="18" customWidth="1"/>
    <col min="12" max="12" width="18.59765625" style="18" customWidth="1"/>
    <col min="13" max="13" width="0.69921875" style="18" customWidth="1"/>
    <col min="14" max="14" width="16.3984375" style="18" customWidth="1"/>
    <col min="15" max="15" width="0.69921875" style="18" customWidth="1"/>
    <col min="16" max="16" width="12.09765625" style="18" customWidth="1"/>
    <col min="17" max="17" width="0.69921875" style="18" customWidth="1"/>
    <col min="18" max="18" width="17.09765625" style="18" customWidth="1"/>
    <col min="19" max="19" width="1.09765625" style="18" customWidth="1"/>
    <col min="20" max="20" width="12.69921875" style="18" customWidth="1"/>
    <col min="21" max="21" width="1.09765625" style="18" customWidth="1"/>
    <col min="22" max="22" width="15" style="18" customWidth="1"/>
    <col min="23" max="23" width="13.09765625" style="18" customWidth="1"/>
    <col min="24" max="24" width="9.09765625" style="18"/>
    <col min="25" max="25" width="12.3984375" style="18" bestFit="1" customWidth="1"/>
    <col min="26" max="16384" width="9.09765625" style="18"/>
  </cols>
  <sheetData>
    <row r="1" spans="1:22" ht="20.399999999999999" x14ac:dyDescent="0.55000000000000004">
      <c r="B1" s="64"/>
      <c r="J1" s="19"/>
      <c r="K1" s="19"/>
      <c r="L1" s="19"/>
      <c r="M1" s="19"/>
      <c r="N1" s="83"/>
      <c r="O1" s="83"/>
      <c r="P1" s="83"/>
      <c r="Q1" s="83"/>
      <c r="R1" s="83"/>
      <c r="S1" s="83"/>
      <c r="T1" s="277" t="s">
        <v>291</v>
      </c>
      <c r="U1" s="277"/>
      <c r="V1" s="277"/>
    </row>
    <row r="2" spans="1:22" ht="20.399999999999999" x14ac:dyDescent="0.55000000000000004">
      <c r="A2" s="269" t="s">
        <v>0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</row>
    <row r="3" spans="1:22" ht="20.399999999999999" x14ac:dyDescent="0.55000000000000004">
      <c r="A3" s="269" t="s">
        <v>89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</row>
    <row r="4" spans="1:22" ht="20.399999999999999" x14ac:dyDescent="0.55000000000000004">
      <c r="A4" s="278" t="s">
        <v>325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</row>
    <row r="5" spans="1:22" ht="20.399999999999999" x14ac:dyDescent="0.55000000000000004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</row>
    <row r="6" spans="1:22" ht="20.399999999999999" x14ac:dyDescent="0.55000000000000004">
      <c r="A6" s="65"/>
      <c r="B6" s="64"/>
      <c r="D6" s="272" t="s">
        <v>286</v>
      </c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</row>
    <row r="7" spans="1:22" ht="20.399999999999999" x14ac:dyDescent="0.55000000000000004">
      <c r="A7" s="65"/>
      <c r="B7" s="64"/>
      <c r="D7" s="270" t="s">
        <v>2</v>
      </c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</row>
    <row r="8" spans="1:22" ht="20.399999999999999" x14ac:dyDescent="0.55000000000000004">
      <c r="A8" s="65"/>
      <c r="B8" s="64"/>
      <c r="D8" s="22"/>
      <c r="E8" s="22"/>
      <c r="F8" s="22"/>
      <c r="G8" s="22"/>
      <c r="H8" s="22"/>
      <c r="I8" s="22"/>
      <c r="J8" s="22"/>
      <c r="K8" s="22"/>
      <c r="L8" s="272" t="s">
        <v>83</v>
      </c>
      <c r="M8" s="272"/>
      <c r="N8" s="272"/>
      <c r="O8" s="272"/>
      <c r="P8" s="272"/>
      <c r="Q8" s="22"/>
      <c r="R8" s="22"/>
      <c r="S8" s="22"/>
      <c r="T8" s="22"/>
      <c r="U8" s="22"/>
      <c r="V8" s="22"/>
    </row>
    <row r="9" spans="1:22" ht="20.399999999999999" x14ac:dyDescent="0.55000000000000004">
      <c r="A9" s="66"/>
      <c r="B9" s="64"/>
      <c r="C9" s="67"/>
      <c r="E9" s="69"/>
      <c r="F9" s="19"/>
      <c r="G9" s="69"/>
      <c r="K9" s="68"/>
      <c r="L9" s="70" t="s">
        <v>90</v>
      </c>
      <c r="M9" s="68"/>
      <c r="O9" s="68"/>
      <c r="P9" s="70" t="s">
        <v>91</v>
      </c>
      <c r="Q9" s="69"/>
      <c r="R9" s="70"/>
      <c r="S9" s="69"/>
      <c r="T9" s="70"/>
      <c r="U9" s="69"/>
      <c r="V9" s="68"/>
    </row>
    <row r="10" spans="1:22" ht="20.399999999999999" x14ac:dyDescent="0.5">
      <c r="A10" s="66"/>
      <c r="B10" s="64"/>
      <c r="C10" s="67"/>
      <c r="D10" s="68"/>
      <c r="E10" s="69"/>
      <c r="G10" s="69"/>
      <c r="H10" s="275" t="s">
        <v>82</v>
      </c>
      <c r="I10" s="275"/>
      <c r="J10" s="275"/>
      <c r="K10" s="68"/>
      <c r="L10" s="70" t="s">
        <v>92</v>
      </c>
      <c r="M10" s="68"/>
      <c r="N10" s="70" t="s">
        <v>93</v>
      </c>
      <c r="O10" s="68"/>
      <c r="P10" s="70" t="s">
        <v>94</v>
      </c>
      <c r="Q10" s="69"/>
      <c r="R10" s="70"/>
      <c r="S10" s="69"/>
      <c r="T10" s="70" t="s">
        <v>95</v>
      </c>
    </row>
    <row r="11" spans="1:22" ht="20.399999999999999" x14ac:dyDescent="0.55000000000000004">
      <c r="A11" s="80"/>
      <c r="B11" s="64"/>
      <c r="C11" s="75"/>
      <c r="D11" s="70" t="s">
        <v>96</v>
      </c>
      <c r="E11" s="84"/>
      <c r="F11" s="61" t="s">
        <v>97</v>
      </c>
      <c r="G11" s="84"/>
      <c r="H11" s="70" t="s">
        <v>98</v>
      </c>
      <c r="I11" s="84"/>
      <c r="J11" s="70"/>
      <c r="K11" s="70"/>
      <c r="L11" s="70" t="s">
        <v>99</v>
      </c>
      <c r="M11" s="70"/>
      <c r="N11" s="70" t="s">
        <v>100</v>
      </c>
      <c r="O11" s="70"/>
      <c r="P11" s="70" t="s">
        <v>101</v>
      </c>
      <c r="Q11" s="84"/>
      <c r="R11" s="22" t="s">
        <v>102</v>
      </c>
      <c r="S11" s="84"/>
      <c r="T11" s="22" t="s">
        <v>103</v>
      </c>
      <c r="U11" s="84"/>
      <c r="V11" s="22" t="s">
        <v>102</v>
      </c>
    </row>
    <row r="12" spans="1:22" ht="20.100000000000001" customHeight="1" x14ac:dyDescent="0.55000000000000004">
      <c r="A12" s="66"/>
      <c r="B12" s="20" t="s">
        <v>4</v>
      </c>
      <c r="C12" s="73"/>
      <c r="D12" s="71" t="s">
        <v>104</v>
      </c>
      <c r="E12" s="69"/>
      <c r="F12" s="74" t="s">
        <v>105</v>
      </c>
      <c r="G12" s="69"/>
      <c r="H12" s="71" t="s">
        <v>106</v>
      </c>
      <c r="I12" s="69"/>
      <c r="J12" s="74" t="s">
        <v>107</v>
      </c>
      <c r="K12" s="70"/>
      <c r="L12" s="20" t="s">
        <v>108</v>
      </c>
      <c r="M12" s="70"/>
      <c r="N12" s="74" t="s">
        <v>109</v>
      </c>
      <c r="O12" s="70"/>
      <c r="P12" s="74" t="s">
        <v>110</v>
      </c>
      <c r="Q12" s="69"/>
      <c r="R12" s="74" t="s">
        <v>111</v>
      </c>
      <c r="S12" s="69"/>
      <c r="T12" s="74" t="s">
        <v>112</v>
      </c>
      <c r="U12" s="69"/>
      <c r="V12" s="71" t="s">
        <v>113</v>
      </c>
    </row>
    <row r="13" spans="1:22" x14ac:dyDescent="0.5">
      <c r="A13" s="80" t="s">
        <v>223</v>
      </c>
      <c r="B13" s="64"/>
      <c r="C13" s="73"/>
      <c r="D13" s="135">
        <v>16470976</v>
      </c>
      <c r="E13" s="90"/>
      <c r="F13" s="135">
        <v>-13182061</v>
      </c>
      <c r="G13" s="91"/>
      <c r="H13" s="91">
        <v>0</v>
      </c>
      <c r="I13" s="90"/>
      <c r="J13" s="135">
        <v>214717</v>
      </c>
      <c r="K13" s="90"/>
      <c r="L13" s="2">
        <v>0</v>
      </c>
      <c r="M13" s="28"/>
      <c r="N13" s="2">
        <v>-4360</v>
      </c>
      <c r="O13" s="28"/>
      <c r="P13" s="2">
        <f>SUM(L13:N13)</f>
        <v>-4360</v>
      </c>
      <c r="Q13" s="28"/>
      <c r="R13" s="28">
        <f>SUM(P13,D13:J13)</f>
        <v>3499272</v>
      </c>
      <c r="S13" s="28"/>
      <c r="T13" s="137">
        <v>858896</v>
      </c>
      <c r="U13" s="28"/>
      <c r="V13" s="135">
        <f>SUM(R13:T13)</f>
        <v>4358168</v>
      </c>
    </row>
    <row r="14" spans="1:22" x14ac:dyDescent="0.5">
      <c r="A14" s="80" t="s">
        <v>224</v>
      </c>
      <c r="B14" s="64"/>
      <c r="C14" s="73"/>
      <c r="D14" s="2">
        <v>0</v>
      </c>
      <c r="E14" s="90"/>
      <c r="F14" s="2">
        <v>0</v>
      </c>
      <c r="G14" s="91"/>
      <c r="H14" s="91">
        <v>0</v>
      </c>
      <c r="I14" s="90"/>
      <c r="J14" s="2">
        <v>5416</v>
      </c>
      <c r="K14" s="90"/>
      <c r="L14" s="2">
        <v>0</v>
      </c>
      <c r="M14" s="28"/>
      <c r="N14" s="2">
        <v>0</v>
      </c>
      <c r="O14" s="28"/>
      <c r="P14" s="2">
        <f>SUM(L14:N14)</f>
        <v>0</v>
      </c>
      <c r="Q14" s="28"/>
      <c r="R14" s="2">
        <f>SUM(P14,D14:J14)</f>
        <v>5416</v>
      </c>
      <c r="S14" s="28"/>
      <c r="T14" s="28">
        <v>0</v>
      </c>
      <c r="U14" s="28"/>
      <c r="V14" s="2">
        <f>SUM(R14:T14)</f>
        <v>5416</v>
      </c>
    </row>
    <row r="15" spans="1:22" x14ac:dyDescent="0.5">
      <c r="A15" s="80" t="s">
        <v>225</v>
      </c>
      <c r="B15" s="64"/>
      <c r="C15" s="73"/>
      <c r="D15" s="135">
        <f>SUM(D13:D14)</f>
        <v>16470976</v>
      </c>
      <c r="E15" s="90"/>
      <c r="F15" s="135">
        <f>SUM(F13:F14)</f>
        <v>-13182061</v>
      </c>
      <c r="G15" s="91"/>
      <c r="H15" s="89">
        <f>SUM(H13:H14)</f>
        <v>0</v>
      </c>
      <c r="I15" s="90"/>
      <c r="J15" s="135">
        <f>SUM(J13:J14)</f>
        <v>220133</v>
      </c>
      <c r="K15" s="90"/>
      <c r="L15" s="135">
        <f>SUM(L13:L14)</f>
        <v>0</v>
      </c>
      <c r="M15" s="28"/>
      <c r="N15" s="135">
        <f>SUM(N13:N14)</f>
        <v>-4360</v>
      </c>
      <c r="O15" s="28"/>
      <c r="P15" s="135">
        <f>SUM(P13:P14)</f>
        <v>-4360</v>
      </c>
      <c r="Q15" s="28"/>
      <c r="R15" s="135">
        <f>SUM(R13:R14)</f>
        <v>3504688</v>
      </c>
      <c r="S15" s="28"/>
      <c r="T15" s="135">
        <f>SUM(T13:T14)</f>
        <v>858896</v>
      </c>
      <c r="U15" s="28"/>
      <c r="V15" s="135">
        <f>SUM(V13:V14)</f>
        <v>4363584</v>
      </c>
    </row>
    <row r="16" spans="1:22" x14ac:dyDescent="0.5">
      <c r="A16" s="66" t="s">
        <v>114</v>
      </c>
      <c r="B16" s="64">
        <v>34</v>
      </c>
      <c r="C16" s="73"/>
      <c r="D16" s="2">
        <v>3</v>
      </c>
      <c r="E16" s="90"/>
      <c r="F16" s="2">
        <v>-1</v>
      </c>
      <c r="G16" s="91"/>
      <c r="H16" s="91">
        <v>0</v>
      </c>
      <c r="I16" s="90"/>
      <c r="J16" s="2">
        <v>0</v>
      </c>
      <c r="K16" s="90"/>
      <c r="L16" s="2">
        <v>0</v>
      </c>
      <c r="M16" s="28"/>
      <c r="N16" s="2">
        <v>0</v>
      </c>
      <c r="O16" s="28"/>
      <c r="P16" s="2">
        <v>0</v>
      </c>
      <c r="Q16" s="28"/>
      <c r="R16" s="28">
        <f t="shared" ref="R16:R18" si="0">SUM(J16+P16+H16+F16+D16)</f>
        <v>2</v>
      </c>
      <c r="S16" s="28"/>
      <c r="T16" s="28">
        <v>0</v>
      </c>
      <c r="U16" s="28"/>
      <c r="V16" s="2">
        <f>SUM(R16:T16)</f>
        <v>2</v>
      </c>
    </row>
    <row r="17" spans="1:23" hidden="1" x14ac:dyDescent="0.5">
      <c r="A17" s="66" t="s">
        <v>117</v>
      </c>
      <c r="B17" s="64"/>
      <c r="C17" s="73"/>
      <c r="D17" s="91">
        <v>0</v>
      </c>
      <c r="E17" s="90"/>
      <c r="F17" s="2">
        <v>0</v>
      </c>
      <c r="G17" s="91"/>
      <c r="H17" s="91">
        <v>0</v>
      </c>
      <c r="I17" s="90"/>
      <c r="J17" s="2">
        <v>0</v>
      </c>
      <c r="K17" s="90"/>
      <c r="L17" s="2">
        <v>0</v>
      </c>
      <c r="M17" s="28"/>
      <c r="N17" s="2">
        <v>0</v>
      </c>
      <c r="O17" s="28"/>
      <c r="P17" s="2">
        <v>0</v>
      </c>
      <c r="Q17" s="28"/>
      <c r="R17" s="28">
        <f t="shared" si="0"/>
        <v>0</v>
      </c>
      <c r="S17" s="28"/>
      <c r="T17" s="28"/>
      <c r="U17" s="28"/>
      <c r="V17" s="2">
        <f>SUM(R17:T17)</f>
        <v>0</v>
      </c>
    </row>
    <row r="18" spans="1:23" hidden="1" x14ac:dyDescent="0.5">
      <c r="A18" s="66" t="s">
        <v>118</v>
      </c>
      <c r="B18" s="64"/>
      <c r="C18" s="73"/>
      <c r="D18" s="91">
        <v>0</v>
      </c>
      <c r="E18" s="90"/>
      <c r="F18" s="2">
        <v>0</v>
      </c>
      <c r="G18" s="91"/>
      <c r="H18" s="91">
        <v>0</v>
      </c>
      <c r="I18" s="90"/>
      <c r="J18" s="2"/>
      <c r="K18" s="90"/>
      <c r="L18" s="2">
        <v>0</v>
      </c>
      <c r="M18" s="28"/>
      <c r="N18" s="2">
        <v>0</v>
      </c>
      <c r="O18" s="28"/>
      <c r="P18" s="2">
        <v>0</v>
      </c>
      <c r="Q18" s="28"/>
      <c r="R18" s="28">
        <f t="shared" si="0"/>
        <v>0</v>
      </c>
      <c r="S18" s="28"/>
      <c r="T18" s="28"/>
      <c r="U18" s="28"/>
      <c r="V18" s="2">
        <f>SUM(R18:T18)</f>
        <v>0</v>
      </c>
    </row>
    <row r="19" spans="1:23" x14ac:dyDescent="0.5">
      <c r="A19" s="76" t="s">
        <v>115</v>
      </c>
      <c r="B19" s="64"/>
      <c r="C19" s="73"/>
      <c r="D19" s="91">
        <v>0</v>
      </c>
      <c r="E19" s="90"/>
      <c r="F19" s="2">
        <v>0</v>
      </c>
      <c r="G19" s="91"/>
      <c r="H19" s="91">
        <v>0</v>
      </c>
      <c r="I19" s="90"/>
      <c r="J19" s="2">
        <v>434</v>
      </c>
      <c r="K19" s="90"/>
      <c r="L19" s="2">
        <v>-434</v>
      </c>
      <c r="M19" s="28"/>
      <c r="N19" s="2">
        <v>0</v>
      </c>
      <c r="O19" s="28"/>
      <c r="P19" s="2">
        <f>SUM(L19:N19)</f>
        <v>-434</v>
      </c>
      <c r="Q19" s="28"/>
      <c r="R19" s="138">
        <f>SUM(J19+P19+H19+F19+D19)</f>
        <v>0</v>
      </c>
      <c r="S19" s="28"/>
      <c r="T19" s="28">
        <v>0</v>
      </c>
      <c r="U19" s="28"/>
      <c r="V19" s="139">
        <f t="shared" ref="V19" si="1">SUM(R19:T19)</f>
        <v>0</v>
      </c>
    </row>
    <row r="20" spans="1:23" x14ac:dyDescent="0.5">
      <c r="A20" s="21" t="s">
        <v>293</v>
      </c>
      <c r="B20" s="64"/>
      <c r="C20" s="73"/>
      <c r="D20" s="90">
        <v>0</v>
      </c>
      <c r="E20" s="90"/>
      <c r="F20" s="28">
        <v>0</v>
      </c>
      <c r="G20" s="90"/>
      <c r="H20" s="91">
        <v>0</v>
      </c>
      <c r="I20" s="90"/>
      <c r="J20" s="263">
        <f>'PL 6 M'!H90</f>
        <v>-118601</v>
      </c>
      <c r="K20" s="90"/>
      <c r="L20" s="2">
        <v>434</v>
      </c>
      <c r="M20" s="28"/>
      <c r="N20" s="2">
        <v>15663</v>
      </c>
      <c r="O20" s="28"/>
      <c r="P20" s="2">
        <f>SUM(L20:N20)</f>
        <v>16097</v>
      </c>
      <c r="Q20" s="28"/>
      <c r="R20" s="28">
        <f>SUM(J20+P20+H20+F20+D20)</f>
        <v>-102504</v>
      </c>
      <c r="S20" s="28"/>
      <c r="T20" s="140">
        <f>'PL 6 M'!H95</f>
        <v>9665</v>
      </c>
      <c r="U20" s="28"/>
      <c r="V20" s="2">
        <f>SUM(R20:T20)</f>
        <v>-92839</v>
      </c>
    </row>
    <row r="21" spans="1:23" ht="20.399999999999999" thickBot="1" x14ac:dyDescent="0.55000000000000004">
      <c r="A21" s="80" t="s">
        <v>326</v>
      </c>
      <c r="B21" s="26"/>
      <c r="D21" s="136">
        <f>SUM(D15:D20)</f>
        <v>16470979</v>
      </c>
      <c r="E21" s="90"/>
      <c r="F21" s="136">
        <f>SUM(F15:F20)</f>
        <v>-13182062</v>
      </c>
      <c r="G21" s="91"/>
      <c r="H21" s="264">
        <f>SUM(H15:H20)</f>
        <v>0</v>
      </c>
      <c r="I21" s="90"/>
      <c r="J21" s="136">
        <f>SUM(J15:J20)</f>
        <v>101966</v>
      </c>
      <c r="K21" s="90"/>
      <c r="L21" s="136">
        <f>SUM(L15:L20)</f>
        <v>0</v>
      </c>
      <c r="M21" s="28"/>
      <c r="N21" s="136">
        <f>SUM(N15:N20)</f>
        <v>11303</v>
      </c>
      <c r="O21" s="28"/>
      <c r="P21" s="136">
        <f>SUM(P15:P20)</f>
        <v>11303</v>
      </c>
      <c r="Q21" s="28"/>
      <c r="R21" s="136">
        <f>SUM(R15:R20)</f>
        <v>3402186</v>
      </c>
      <c r="S21" s="28"/>
      <c r="T21" s="136">
        <f>SUM(T15:T20)</f>
        <v>868561</v>
      </c>
      <c r="U21" s="28"/>
      <c r="V21" s="136">
        <f>SUM(V15:V20)</f>
        <v>4270747</v>
      </c>
    </row>
    <row r="22" spans="1:23" ht="20.399999999999999" thickTop="1" x14ac:dyDescent="0.5">
      <c r="A22" s="80"/>
      <c r="B22" s="26"/>
      <c r="D22" s="2"/>
      <c r="E22" s="28"/>
      <c r="F22" s="2"/>
      <c r="G22" s="2"/>
      <c r="H22" s="2"/>
      <c r="I22" s="28"/>
      <c r="J22" s="2"/>
      <c r="K22" s="28"/>
      <c r="L22" s="2"/>
      <c r="M22" s="28"/>
      <c r="N22" s="2"/>
      <c r="O22" s="28"/>
      <c r="P22" s="2"/>
      <c r="Q22" s="28"/>
      <c r="R22" s="2"/>
      <c r="S22" s="28"/>
      <c r="T22" s="28"/>
      <c r="U22" s="28"/>
      <c r="V22" s="2"/>
    </row>
    <row r="23" spans="1:23" x14ac:dyDescent="0.5">
      <c r="A23" s="80" t="s">
        <v>292</v>
      </c>
      <c r="B23" s="26"/>
      <c r="D23" s="2">
        <v>16470979</v>
      </c>
      <c r="E23" s="28"/>
      <c r="F23" s="2">
        <v>-13182062</v>
      </c>
      <c r="G23" s="2"/>
      <c r="H23" s="2">
        <v>0</v>
      </c>
      <c r="I23" s="28"/>
      <c r="J23" s="2">
        <v>155709</v>
      </c>
      <c r="K23" s="28"/>
      <c r="L23" s="2">
        <v>0</v>
      </c>
      <c r="M23" s="28"/>
      <c r="N23" s="2">
        <v>-4234</v>
      </c>
      <c r="O23" s="28"/>
      <c r="P23" s="2">
        <v>-4234</v>
      </c>
      <c r="Q23" s="28"/>
      <c r="R23" s="2">
        <v>3440392</v>
      </c>
      <c r="S23" s="28"/>
      <c r="T23" s="2">
        <v>858995</v>
      </c>
      <c r="U23" s="28"/>
      <c r="V23" s="28">
        <v>4299387</v>
      </c>
    </row>
    <row r="24" spans="1:23" hidden="1" x14ac:dyDescent="0.5">
      <c r="A24" s="80" t="s">
        <v>114</v>
      </c>
      <c r="B24" s="26">
        <v>34</v>
      </c>
      <c r="D24" s="2">
        <v>0</v>
      </c>
      <c r="E24" s="28"/>
      <c r="F24" s="2">
        <v>0</v>
      </c>
      <c r="G24" s="2"/>
      <c r="H24" s="2">
        <v>0</v>
      </c>
      <c r="I24" s="28"/>
      <c r="J24" s="2">
        <v>0</v>
      </c>
      <c r="K24" s="28"/>
      <c r="L24" s="2">
        <v>0</v>
      </c>
      <c r="M24" s="28"/>
      <c r="N24" s="2">
        <v>0</v>
      </c>
      <c r="O24" s="28"/>
      <c r="P24" s="2">
        <f>SUM(L24:N24)</f>
        <v>0</v>
      </c>
      <c r="Q24" s="28"/>
      <c r="R24" s="138">
        <f>SUM(D24:J24)</f>
        <v>0</v>
      </c>
      <c r="S24" s="28"/>
      <c r="T24" s="28">
        <v>0</v>
      </c>
      <c r="U24" s="28"/>
      <c r="V24" s="28">
        <f>SUM(R24:T24)</f>
        <v>0</v>
      </c>
    </row>
    <row r="25" spans="1:23" hidden="1" x14ac:dyDescent="0.5">
      <c r="A25" s="80" t="s">
        <v>117</v>
      </c>
      <c r="B25" s="26"/>
      <c r="D25" s="2">
        <v>0</v>
      </c>
      <c r="E25" s="2"/>
      <c r="F25" s="2">
        <v>0</v>
      </c>
      <c r="G25" s="2"/>
      <c r="H25" s="2">
        <v>0</v>
      </c>
      <c r="I25" s="28"/>
      <c r="J25" s="2">
        <v>0</v>
      </c>
      <c r="K25" s="28"/>
      <c r="L25" s="2">
        <v>0</v>
      </c>
      <c r="M25" s="28"/>
      <c r="N25" s="2">
        <v>0</v>
      </c>
      <c r="O25" s="28"/>
      <c r="P25" s="2">
        <f>SUM(L25:N25)</f>
        <v>0</v>
      </c>
      <c r="Q25" s="28"/>
      <c r="R25" s="28">
        <v>0</v>
      </c>
      <c r="S25" s="28"/>
      <c r="T25" s="28">
        <v>0</v>
      </c>
      <c r="U25" s="28"/>
      <c r="V25" s="28">
        <v>0</v>
      </c>
    </row>
    <row r="26" spans="1:23" x14ac:dyDescent="0.5">
      <c r="A26" s="80" t="s">
        <v>340</v>
      </c>
      <c r="B26" s="26"/>
      <c r="D26" s="2">
        <v>0</v>
      </c>
      <c r="E26" s="2"/>
      <c r="F26" s="2">
        <v>0</v>
      </c>
      <c r="G26" s="2"/>
      <c r="H26" s="2">
        <v>0</v>
      </c>
      <c r="I26" s="28"/>
      <c r="J26" s="2">
        <v>98308</v>
      </c>
      <c r="K26" s="28"/>
      <c r="L26" s="2">
        <v>0</v>
      </c>
      <c r="M26" s="28"/>
      <c r="N26" s="2">
        <v>0</v>
      </c>
      <c r="O26" s="28"/>
      <c r="P26" s="2">
        <f t="shared" ref="P26" si="2">SUM(L26:N26)</f>
        <v>0</v>
      </c>
      <c r="Q26" s="28"/>
      <c r="R26" s="28">
        <f>SUM(D26:J26)</f>
        <v>98308</v>
      </c>
      <c r="S26" s="28"/>
      <c r="T26" s="28">
        <v>-39646</v>
      </c>
      <c r="U26" s="28"/>
      <c r="V26" s="28">
        <f>SUM(R26:T26)</f>
        <v>58662</v>
      </c>
    </row>
    <row r="27" spans="1:23" x14ac:dyDescent="0.5">
      <c r="A27" s="80" t="s">
        <v>115</v>
      </c>
      <c r="B27" s="26"/>
      <c r="D27" s="2">
        <v>0</v>
      </c>
      <c r="E27" s="2"/>
      <c r="F27" s="2">
        <v>0</v>
      </c>
      <c r="G27" s="2"/>
      <c r="H27" s="2">
        <v>0</v>
      </c>
      <c r="I27" s="28"/>
      <c r="J27" s="2">
        <v>0</v>
      </c>
      <c r="K27" s="28"/>
      <c r="L27" s="2">
        <v>0</v>
      </c>
      <c r="M27" s="28"/>
      <c r="N27" s="2">
        <v>0</v>
      </c>
      <c r="O27" s="28"/>
      <c r="P27" s="2">
        <f>SUM(L27:N27)</f>
        <v>0</v>
      </c>
      <c r="Q27" s="28"/>
      <c r="R27" s="28">
        <v>0</v>
      </c>
      <c r="S27" s="28"/>
      <c r="T27" s="28">
        <v>0</v>
      </c>
      <c r="U27" s="28"/>
      <c r="V27" s="28">
        <v>0</v>
      </c>
    </row>
    <row r="28" spans="1:23" x14ac:dyDescent="0.5">
      <c r="A28" s="21" t="s">
        <v>293</v>
      </c>
      <c r="B28" s="26"/>
      <c r="D28" s="2">
        <v>0</v>
      </c>
      <c r="E28" s="2"/>
      <c r="F28" s="2">
        <v>0</v>
      </c>
      <c r="G28" s="28"/>
      <c r="H28" s="2">
        <v>0</v>
      </c>
      <c r="I28" s="28"/>
      <c r="J28" s="28">
        <f>+'PL 6 M'!F90</f>
        <v>-102448</v>
      </c>
      <c r="K28" s="28"/>
      <c r="L28" s="2">
        <v>0</v>
      </c>
      <c r="M28" s="28"/>
      <c r="N28" s="2">
        <v>737</v>
      </c>
      <c r="O28" s="28"/>
      <c r="P28" s="2">
        <f>SUM(L28:N28)</f>
        <v>737</v>
      </c>
      <c r="Q28" s="28"/>
      <c r="R28" s="28">
        <f>SUM(D28:J28)+P28</f>
        <v>-101711</v>
      </c>
      <c r="S28" s="28"/>
      <c r="T28" s="28">
        <f>+'PL 6 M'!F95</f>
        <v>-12443</v>
      </c>
      <c r="U28" s="28"/>
      <c r="V28" s="28">
        <f>R28+T28</f>
        <v>-114154</v>
      </c>
    </row>
    <row r="29" spans="1:23" ht="20.399999999999999" thickBot="1" x14ac:dyDescent="0.55000000000000004">
      <c r="A29" s="80" t="s">
        <v>327</v>
      </c>
      <c r="B29" s="26"/>
      <c r="D29" s="136">
        <f>SUM(D23:D28)</f>
        <v>16470979</v>
      </c>
      <c r="E29" s="28"/>
      <c r="F29" s="136">
        <f>SUM(F23:F28)</f>
        <v>-13182062</v>
      </c>
      <c r="G29" s="28"/>
      <c r="H29" s="136">
        <v>0</v>
      </c>
      <c r="I29" s="28"/>
      <c r="J29" s="136">
        <f>SUM(J23:J28)</f>
        <v>151569</v>
      </c>
      <c r="K29" s="28"/>
      <c r="L29" s="136">
        <f>SUM(L23:L28)</f>
        <v>0</v>
      </c>
      <c r="M29" s="28"/>
      <c r="N29" s="136">
        <f>SUM(N23:N28)</f>
        <v>-3497</v>
      </c>
      <c r="O29" s="28"/>
      <c r="P29" s="136">
        <f>SUM(P23:P28)</f>
        <v>-3497</v>
      </c>
      <c r="Q29" s="28"/>
      <c r="R29" s="136">
        <f>SUM(R23:R28)</f>
        <v>3436989</v>
      </c>
      <c r="S29" s="28"/>
      <c r="T29" s="136">
        <f>SUM(T23:T28)</f>
        <v>806906</v>
      </c>
      <c r="U29" s="28"/>
      <c r="V29" s="136">
        <f>SUM(V23:V28)</f>
        <v>4243895</v>
      </c>
      <c r="W29" s="27">
        <f>V29-BS!F158</f>
        <v>0</v>
      </c>
    </row>
    <row r="30" spans="1:23" ht="21" thickTop="1" x14ac:dyDescent="0.55000000000000004">
      <c r="J30" s="85"/>
      <c r="R30" s="86"/>
    </row>
    <row r="31" spans="1:23" x14ac:dyDescent="0.5">
      <c r="A31" s="29" t="s">
        <v>294</v>
      </c>
      <c r="R31" s="86"/>
    </row>
    <row r="32" spans="1:23" x14ac:dyDescent="0.5">
      <c r="D32" s="27"/>
      <c r="J32" s="27"/>
      <c r="N32" s="27"/>
      <c r="T32" s="87"/>
      <c r="V32" s="87"/>
    </row>
    <row r="33" spans="1:22" x14ac:dyDescent="0.5">
      <c r="D33" s="31"/>
      <c r="F33" s="31"/>
      <c r="J33" s="31"/>
      <c r="N33" s="31"/>
    </row>
    <row r="34" spans="1:22" x14ac:dyDescent="0.5">
      <c r="D34" s="14"/>
      <c r="F34" s="31"/>
      <c r="J34" s="14"/>
    </row>
    <row r="36" spans="1:22" x14ac:dyDescent="0.5">
      <c r="D36" s="87"/>
      <c r="F36" s="31"/>
      <c r="J36" s="87"/>
    </row>
    <row r="37" spans="1:22" x14ac:dyDescent="0.5">
      <c r="D37" s="87"/>
      <c r="F37" s="31"/>
      <c r="J37" s="87"/>
    </row>
    <row r="38" spans="1:22" x14ac:dyDescent="0.5">
      <c r="D38" s="87"/>
      <c r="F38" s="31"/>
      <c r="J38" s="87"/>
    </row>
    <row r="39" spans="1:22" x14ac:dyDescent="0.5">
      <c r="A39" s="268" t="s">
        <v>299</v>
      </c>
      <c r="B39" s="268"/>
      <c r="C39" s="268"/>
      <c r="D39" s="268"/>
      <c r="E39" s="268"/>
      <c r="F39" s="268"/>
      <c r="G39" s="268"/>
      <c r="H39" s="268"/>
      <c r="I39" s="268"/>
      <c r="J39" s="268"/>
      <c r="K39" s="268"/>
      <c r="L39" s="268"/>
      <c r="M39" s="268"/>
      <c r="N39" s="268"/>
      <c r="O39" s="268"/>
      <c r="P39" s="268"/>
      <c r="Q39" s="268"/>
      <c r="R39" s="268"/>
      <c r="S39" s="268"/>
      <c r="T39" s="268"/>
      <c r="U39" s="268"/>
      <c r="V39" s="268"/>
    </row>
    <row r="40" spans="1:22" x14ac:dyDescent="0.5">
      <c r="A40" s="268" t="s">
        <v>298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268"/>
      <c r="M40" s="268"/>
      <c r="N40" s="268"/>
      <c r="O40" s="268"/>
      <c r="P40" s="268"/>
      <c r="Q40" s="268"/>
      <c r="R40" s="268"/>
      <c r="S40" s="268"/>
      <c r="T40" s="268"/>
      <c r="U40" s="268"/>
      <c r="V40" s="268"/>
    </row>
    <row r="41" spans="1:22" x14ac:dyDescent="0.5">
      <c r="D41" s="87"/>
      <c r="F41" s="31"/>
      <c r="J41" s="87"/>
    </row>
    <row r="42" spans="1:22" x14ac:dyDescent="0.5">
      <c r="A42" s="276" t="s">
        <v>127</v>
      </c>
      <c r="B42" s="274"/>
      <c r="C42" s="274"/>
      <c r="D42" s="274"/>
      <c r="E42" s="274"/>
      <c r="F42" s="274"/>
      <c r="G42" s="274"/>
      <c r="H42" s="274"/>
      <c r="I42" s="274"/>
      <c r="J42" s="274"/>
      <c r="K42" s="274"/>
      <c r="L42" s="274"/>
      <c r="M42" s="274"/>
      <c r="N42" s="274"/>
      <c r="O42" s="274"/>
      <c r="P42" s="274"/>
      <c r="Q42" s="274"/>
      <c r="R42" s="274"/>
      <c r="S42" s="274"/>
      <c r="T42" s="274"/>
      <c r="U42" s="274"/>
      <c r="V42" s="274"/>
    </row>
    <row r="62" spans="1:12" x14ac:dyDescent="0.5">
      <c r="A62" s="274"/>
      <c r="B62" s="274"/>
      <c r="C62" s="274"/>
      <c r="D62" s="274"/>
      <c r="E62" s="274"/>
      <c r="F62" s="274"/>
      <c r="G62" s="274"/>
      <c r="H62" s="274"/>
      <c r="I62" s="274"/>
      <c r="J62" s="274"/>
      <c r="K62" s="274"/>
      <c r="L62" s="274"/>
    </row>
  </sheetData>
  <mergeCells count="12">
    <mergeCell ref="D7:V7"/>
    <mergeCell ref="T1:V1"/>
    <mergeCell ref="A2:V2"/>
    <mergeCell ref="A3:V3"/>
    <mergeCell ref="A4:V4"/>
    <mergeCell ref="D6:V6"/>
    <mergeCell ref="A62:L62"/>
    <mergeCell ref="L8:P8"/>
    <mergeCell ref="H10:J10"/>
    <mergeCell ref="A39:V39"/>
    <mergeCell ref="A40:V40"/>
    <mergeCell ref="A42:V42"/>
  </mergeCells>
  <pageMargins left="0.55118110236220474" right="0.23622047244094491" top="0.47244094488188981" bottom="0.27559055118110237" header="0.31496062992125984" footer="0.19685039370078741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C9523-6293-4A71-B888-76476D9870BC}">
  <sheetPr>
    <pageSetUpPr fitToPage="1"/>
  </sheetPr>
  <dimension ref="B1:L135"/>
  <sheetViews>
    <sheetView view="pageBreakPreview" topLeftCell="C5" zoomScale="90" zoomScaleNormal="100" zoomScaleSheetLayoutView="90" workbookViewId="0">
      <selection activeCell="Q48" sqref="Q48"/>
    </sheetView>
  </sheetViews>
  <sheetFormatPr defaultColWidth="9.09765625" defaultRowHeight="19.8" x14ac:dyDescent="0.5"/>
  <cols>
    <col min="1" max="1" width="4" style="18" customWidth="1"/>
    <col min="2" max="2" width="2.296875" style="18" customWidth="1"/>
    <col min="3" max="3" width="52.19921875" style="18" customWidth="1"/>
    <col min="4" max="4" width="10.09765625" style="18" customWidth="1"/>
    <col min="5" max="5" width="1" style="18" customWidth="1"/>
    <col min="6" max="6" width="14.69921875" style="18" customWidth="1"/>
    <col min="7" max="7" width="1" style="18" customWidth="1"/>
    <col min="8" max="8" width="13.69921875" style="18" customWidth="1"/>
    <col min="9" max="9" width="1" style="18" customWidth="1"/>
    <col min="10" max="10" width="15.09765625" style="32" customWidth="1"/>
    <col min="11" max="11" width="1" style="18" customWidth="1"/>
    <col min="12" max="12" width="15" style="18" customWidth="1"/>
    <col min="13" max="16384" width="9.09765625" style="18"/>
  </cols>
  <sheetData>
    <row r="1" spans="2:12" x14ac:dyDescent="0.5">
      <c r="J1" s="277" t="s">
        <v>291</v>
      </c>
      <c r="K1" s="277"/>
      <c r="L1" s="277"/>
    </row>
    <row r="2" spans="2:12" ht="20.399999999999999" x14ac:dyDescent="0.55000000000000004">
      <c r="B2" s="269" t="s">
        <v>0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</row>
    <row r="3" spans="2:12" ht="20.399999999999999" x14ac:dyDescent="0.5">
      <c r="B3" s="279" t="s">
        <v>128</v>
      </c>
      <c r="C3" s="279"/>
      <c r="D3" s="279"/>
      <c r="E3" s="279"/>
      <c r="F3" s="279"/>
      <c r="G3" s="279"/>
      <c r="H3" s="279"/>
      <c r="I3" s="279"/>
      <c r="J3" s="279"/>
      <c r="K3" s="279"/>
      <c r="L3" s="279"/>
    </row>
    <row r="4" spans="2:12" ht="20.399999999999999" x14ac:dyDescent="0.55000000000000004">
      <c r="B4" s="278" t="s">
        <v>329</v>
      </c>
      <c r="C4" s="278"/>
      <c r="D4" s="278"/>
      <c r="E4" s="278"/>
      <c r="F4" s="278"/>
      <c r="G4" s="278"/>
      <c r="H4" s="278"/>
      <c r="I4" s="278"/>
      <c r="J4" s="278"/>
      <c r="K4" s="278"/>
      <c r="L4" s="278"/>
    </row>
    <row r="5" spans="2:12" ht="20.399999999999999" x14ac:dyDescent="0.55000000000000004">
      <c r="D5" s="62"/>
      <c r="E5" s="62"/>
      <c r="F5" s="62"/>
      <c r="G5" s="62"/>
      <c r="H5" s="62"/>
      <c r="I5" s="62"/>
      <c r="J5" s="62"/>
      <c r="K5" s="62"/>
      <c r="L5" s="62"/>
    </row>
    <row r="6" spans="2:12" ht="20.399999999999999" x14ac:dyDescent="0.55000000000000004">
      <c r="F6" s="272" t="s">
        <v>286</v>
      </c>
      <c r="G6" s="272"/>
      <c r="H6" s="272"/>
      <c r="I6" s="272"/>
      <c r="J6" s="272"/>
      <c r="K6" s="272"/>
      <c r="L6" s="272"/>
    </row>
    <row r="7" spans="2:12" ht="20.399999999999999" x14ac:dyDescent="0.55000000000000004">
      <c r="F7" s="270" t="s">
        <v>2</v>
      </c>
      <c r="G7" s="270"/>
      <c r="H7" s="270"/>
      <c r="J7" s="270" t="s">
        <v>3</v>
      </c>
      <c r="K7" s="270"/>
      <c r="L7" s="270"/>
    </row>
    <row r="8" spans="2:12" ht="20.399999999999999" x14ac:dyDescent="0.55000000000000004">
      <c r="F8" s="272" t="s">
        <v>330</v>
      </c>
      <c r="G8" s="272"/>
      <c r="H8" s="272"/>
      <c r="I8" s="272"/>
      <c r="J8" s="272"/>
      <c r="K8" s="272"/>
      <c r="L8" s="272"/>
    </row>
    <row r="9" spans="2:12" ht="20.399999999999999" x14ac:dyDescent="0.55000000000000004">
      <c r="D9" s="20" t="s">
        <v>4</v>
      </c>
      <c r="E9" s="22"/>
      <c r="F9" s="23">
        <v>2568</v>
      </c>
      <c r="G9" s="24"/>
      <c r="H9" s="23">
        <v>2567</v>
      </c>
      <c r="I9" s="22"/>
      <c r="J9" s="23">
        <v>2568</v>
      </c>
      <c r="K9" s="24"/>
      <c r="L9" s="23">
        <v>2567</v>
      </c>
    </row>
    <row r="10" spans="2:12" ht="20.399999999999999" x14ac:dyDescent="0.55000000000000004">
      <c r="D10" s="22"/>
      <c r="E10" s="22"/>
      <c r="F10" s="24"/>
      <c r="G10" s="24"/>
      <c r="H10" s="256"/>
      <c r="I10" s="22"/>
      <c r="J10" s="24"/>
      <c r="K10" s="24"/>
      <c r="L10" s="24"/>
    </row>
    <row r="11" spans="2:12" ht="20.399999999999999" x14ac:dyDescent="0.55000000000000004">
      <c r="B11" s="25" t="s">
        <v>129</v>
      </c>
      <c r="D11" s="26"/>
      <c r="E11" s="26"/>
      <c r="F11" s="229"/>
      <c r="G11" s="229"/>
      <c r="H11" s="1"/>
      <c r="I11" s="26"/>
      <c r="J11" s="230"/>
      <c r="K11" s="229"/>
      <c r="L11" s="229"/>
    </row>
    <row r="12" spans="2:12" x14ac:dyDescent="0.5">
      <c r="C12" s="18" t="s">
        <v>245</v>
      </c>
      <c r="D12" s="26"/>
      <c r="E12" s="26"/>
      <c r="F12" s="2">
        <v>8395</v>
      </c>
      <c r="G12" s="154"/>
      <c r="H12" s="154">
        <v>17128</v>
      </c>
      <c r="I12" s="231"/>
      <c r="J12" s="154">
        <v>8395</v>
      </c>
      <c r="K12" s="154"/>
      <c r="L12" s="155">
        <v>17128</v>
      </c>
    </row>
    <row r="13" spans="2:12" x14ac:dyDescent="0.5">
      <c r="C13" s="18" t="s">
        <v>246</v>
      </c>
      <c r="D13" s="26"/>
      <c r="E13" s="26"/>
      <c r="F13" s="2">
        <v>8315</v>
      </c>
      <c r="G13" s="154"/>
      <c r="H13" s="156">
        <v>8009</v>
      </c>
      <c r="I13" s="156"/>
      <c r="J13" s="157">
        <v>0</v>
      </c>
      <c r="K13" s="156"/>
      <c r="L13" s="156">
        <v>0</v>
      </c>
    </row>
    <row r="14" spans="2:12" x14ac:dyDescent="0.5">
      <c r="C14" s="18" t="s">
        <v>247</v>
      </c>
      <c r="D14" s="26"/>
      <c r="E14" s="26"/>
      <c r="F14" s="2">
        <v>34966</v>
      </c>
      <c r="G14" s="154"/>
      <c r="H14" s="156">
        <v>63442</v>
      </c>
      <c r="I14" s="156"/>
      <c r="J14" s="232">
        <v>0</v>
      </c>
      <c r="K14" s="156"/>
      <c r="L14" s="156">
        <v>0</v>
      </c>
    </row>
    <row r="15" spans="2:12" x14ac:dyDescent="0.5">
      <c r="C15" s="18" t="s">
        <v>248</v>
      </c>
      <c r="D15" s="26"/>
      <c r="E15" s="26"/>
      <c r="F15" s="2">
        <v>760</v>
      </c>
      <c r="G15" s="154"/>
      <c r="H15" s="156">
        <v>2347</v>
      </c>
      <c r="I15" s="156"/>
      <c r="J15" s="157">
        <v>0</v>
      </c>
      <c r="K15" s="156"/>
      <c r="L15" s="156">
        <v>0</v>
      </c>
    </row>
    <row r="16" spans="2:12" x14ac:dyDescent="0.5">
      <c r="C16" s="18" t="s">
        <v>336</v>
      </c>
      <c r="D16" s="26"/>
      <c r="E16" s="26"/>
      <c r="F16" s="2">
        <v>153126</v>
      </c>
      <c r="G16" s="154"/>
      <c r="H16" s="154">
        <v>0</v>
      </c>
      <c r="I16" s="231"/>
      <c r="J16" s="158">
        <v>153126</v>
      </c>
      <c r="K16" s="154"/>
      <c r="L16" s="154">
        <v>0</v>
      </c>
    </row>
    <row r="17" spans="2:12" x14ac:dyDescent="0.5">
      <c r="C17" s="18" t="s">
        <v>337</v>
      </c>
      <c r="D17" s="26"/>
      <c r="E17" s="26"/>
      <c r="F17" s="2">
        <v>857</v>
      </c>
      <c r="G17" s="154"/>
      <c r="H17" s="154">
        <v>0</v>
      </c>
      <c r="I17" s="231"/>
      <c r="J17" s="158">
        <v>0</v>
      </c>
      <c r="K17" s="154"/>
      <c r="L17" s="154">
        <v>0</v>
      </c>
    </row>
    <row r="18" spans="2:12" ht="20.399999999999999" x14ac:dyDescent="0.55000000000000004">
      <c r="B18" s="25" t="s">
        <v>130</v>
      </c>
      <c r="D18" s="26"/>
      <c r="E18" s="26"/>
      <c r="F18" s="2"/>
      <c r="G18" s="154"/>
      <c r="H18" s="154"/>
      <c r="I18" s="231"/>
      <c r="J18" s="154"/>
      <c r="K18" s="154"/>
      <c r="L18" s="155"/>
    </row>
    <row r="19" spans="2:12" x14ac:dyDescent="0.5">
      <c r="C19" s="18" t="s">
        <v>249</v>
      </c>
      <c r="D19" s="26"/>
      <c r="E19" s="26"/>
      <c r="F19" s="2">
        <v>13840</v>
      </c>
      <c r="G19" s="154"/>
      <c r="H19" s="154">
        <v>20664</v>
      </c>
      <c r="I19" s="231"/>
      <c r="J19" s="233">
        <v>22780</v>
      </c>
      <c r="K19" s="154"/>
      <c r="L19" s="233">
        <v>25711</v>
      </c>
    </row>
    <row r="20" spans="2:12" ht="19.350000000000001" hidden="1" customHeight="1" x14ac:dyDescent="0.5">
      <c r="C20" s="21" t="s">
        <v>218</v>
      </c>
      <c r="D20" s="26"/>
      <c r="E20" s="26"/>
      <c r="F20" s="2"/>
      <c r="G20" s="154"/>
      <c r="H20" s="156"/>
      <c r="I20" s="156"/>
      <c r="J20" s="156"/>
      <c r="K20" s="156"/>
      <c r="L20" s="156"/>
    </row>
    <row r="21" spans="2:12" ht="19.350000000000001" hidden="1" customHeight="1" x14ac:dyDescent="0.5">
      <c r="C21" s="21" t="s">
        <v>250</v>
      </c>
      <c r="D21" s="26"/>
      <c r="E21" s="26"/>
      <c r="F21" s="2"/>
      <c r="G21" s="154"/>
      <c r="H21" s="156"/>
      <c r="I21" s="156"/>
      <c r="J21" s="156"/>
      <c r="K21" s="156"/>
      <c r="L21" s="156"/>
    </row>
    <row r="22" spans="2:12" ht="19.350000000000001" hidden="1" customHeight="1" x14ac:dyDescent="0.5">
      <c r="C22" s="21" t="s">
        <v>251</v>
      </c>
      <c r="D22" s="26"/>
      <c r="E22" s="26"/>
      <c r="F22" s="2">
        <v>0</v>
      </c>
      <c r="G22" s="154"/>
      <c r="H22" s="156">
        <v>0</v>
      </c>
      <c r="I22" s="156"/>
      <c r="J22" s="156">
        <v>0</v>
      </c>
      <c r="K22" s="156"/>
      <c r="L22" s="156">
        <v>0</v>
      </c>
    </row>
    <row r="23" spans="2:12" ht="19.350000000000001" hidden="1" customHeight="1" x14ac:dyDescent="0.5">
      <c r="C23" s="21" t="s">
        <v>252</v>
      </c>
      <c r="D23" s="26"/>
      <c r="E23" s="26"/>
      <c r="F23" s="2"/>
      <c r="G23" s="154"/>
      <c r="H23" s="156"/>
      <c r="I23" s="156"/>
      <c r="J23" s="156"/>
      <c r="K23" s="156"/>
      <c r="L23" s="156"/>
    </row>
    <row r="24" spans="2:12" ht="19.350000000000001" hidden="1" customHeight="1" x14ac:dyDescent="0.5">
      <c r="C24" s="21" t="s">
        <v>131</v>
      </c>
      <c r="D24" s="26"/>
      <c r="E24" s="26"/>
      <c r="F24" s="2"/>
      <c r="G24" s="154"/>
      <c r="H24" s="156"/>
      <c r="I24" s="156"/>
      <c r="J24" s="156"/>
      <c r="K24" s="156"/>
      <c r="L24" s="156"/>
    </row>
    <row r="25" spans="2:12" ht="19.350000000000001" customHeight="1" x14ac:dyDescent="0.5">
      <c r="C25" s="21" t="s">
        <v>253</v>
      </c>
      <c r="D25" s="26"/>
      <c r="E25" s="26"/>
      <c r="F25" s="2">
        <v>0</v>
      </c>
      <c r="G25" s="154"/>
      <c r="H25" s="156">
        <v>1491</v>
      </c>
      <c r="I25" s="156"/>
      <c r="J25" s="156">
        <v>0</v>
      </c>
      <c r="K25" s="156"/>
      <c r="L25" s="156">
        <v>4</v>
      </c>
    </row>
    <row r="26" spans="2:12" ht="19.350000000000001" customHeight="1" x14ac:dyDescent="0.5">
      <c r="C26" s="21" t="s">
        <v>254</v>
      </c>
      <c r="D26" s="26"/>
      <c r="E26" s="26"/>
      <c r="F26" s="2">
        <v>705</v>
      </c>
      <c r="G26" s="154"/>
      <c r="H26" s="154">
        <v>342</v>
      </c>
      <c r="I26" s="231"/>
      <c r="J26" s="154">
        <v>6136</v>
      </c>
      <c r="K26" s="154"/>
      <c r="L26" s="233">
        <v>1045</v>
      </c>
    </row>
    <row r="27" spans="2:12" ht="20.399999999999999" x14ac:dyDescent="0.55000000000000004">
      <c r="B27" s="25" t="s">
        <v>132</v>
      </c>
      <c r="D27" s="26"/>
      <c r="E27" s="26"/>
      <c r="F27" s="234">
        <f>SUM(F12:F26)</f>
        <v>220964</v>
      </c>
      <c r="G27" s="233"/>
      <c r="H27" s="234">
        <f>SUM(H12:H26)</f>
        <v>113423</v>
      </c>
      <c r="I27" s="159"/>
      <c r="J27" s="234">
        <f>SUM(J12:J26)</f>
        <v>190437</v>
      </c>
      <c r="K27" s="233"/>
      <c r="L27" s="234">
        <f>SUM(L12:L26)</f>
        <v>43888</v>
      </c>
    </row>
    <row r="28" spans="2:12" ht="11.1" customHeight="1" x14ac:dyDescent="0.5">
      <c r="D28" s="26"/>
      <c r="E28" s="26"/>
      <c r="F28" s="235"/>
      <c r="G28" s="235"/>
      <c r="H28" s="235"/>
      <c r="I28" s="236"/>
      <c r="J28" s="235"/>
      <c r="K28" s="235"/>
      <c r="L28" s="235"/>
    </row>
    <row r="29" spans="2:12" ht="20.399999999999999" x14ac:dyDescent="0.55000000000000004">
      <c r="B29" s="25" t="s">
        <v>133</v>
      </c>
      <c r="D29" s="26"/>
      <c r="E29" s="26"/>
      <c r="F29" s="235"/>
      <c r="G29" s="235"/>
      <c r="H29" s="235"/>
      <c r="I29" s="236"/>
      <c r="J29" s="235"/>
      <c r="K29" s="235"/>
      <c r="L29" s="235"/>
    </row>
    <row r="30" spans="2:12" x14ac:dyDescent="0.5">
      <c r="C30" s="21" t="s">
        <v>255</v>
      </c>
      <c r="D30" s="26"/>
      <c r="E30" s="26"/>
      <c r="F30" s="2">
        <v>7247</v>
      </c>
      <c r="G30" s="154"/>
      <c r="H30" s="156">
        <v>23229</v>
      </c>
      <c r="I30" s="156"/>
      <c r="J30" s="156">
        <v>7247</v>
      </c>
      <c r="K30" s="156"/>
      <c r="L30" s="156">
        <v>23229</v>
      </c>
    </row>
    <row r="31" spans="2:12" x14ac:dyDescent="0.5">
      <c r="C31" s="21" t="s">
        <v>256</v>
      </c>
      <c r="D31" s="26"/>
      <c r="E31" s="26"/>
      <c r="F31" s="2">
        <v>7871</v>
      </c>
      <c r="G31" s="154"/>
      <c r="H31" s="156">
        <v>7227</v>
      </c>
      <c r="I31" s="156"/>
      <c r="J31" s="156">
        <v>0</v>
      </c>
      <c r="K31" s="156"/>
      <c r="L31" s="156">
        <v>0</v>
      </c>
    </row>
    <row r="32" spans="2:12" x14ac:dyDescent="0.5">
      <c r="C32" s="21" t="s">
        <v>257</v>
      </c>
      <c r="D32" s="26"/>
      <c r="E32" s="26"/>
      <c r="F32" s="2">
        <v>28019</v>
      </c>
      <c r="G32" s="154"/>
      <c r="H32" s="156">
        <v>26177</v>
      </c>
      <c r="I32" s="156"/>
      <c r="J32" s="156">
        <v>0</v>
      </c>
      <c r="K32" s="156"/>
      <c r="L32" s="156">
        <v>0</v>
      </c>
    </row>
    <row r="33" spans="2:12" x14ac:dyDescent="0.5">
      <c r="C33" s="21" t="s">
        <v>258</v>
      </c>
      <c r="D33" s="26"/>
      <c r="E33" s="26"/>
      <c r="F33" s="2">
        <v>885</v>
      </c>
      <c r="G33" s="154"/>
      <c r="H33" s="156">
        <v>2304</v>
      </c>
      <c r="I33" s="156"/>
      <c r="J33" s="156">
        <v>0</v>
      </c>
      <c r="K33" s="156"/>
      <c r="L33" s="156">
        <v>0</v>
      </c>
    </row>
    <row r="34" spans="2:12" x14ac:dyDescent="0.5">
      <c r="C34" s="21" t="s">
        <v>338</v>
      </c>
      <c r="D34" s="26"/>
      <c r="E34" s="26"/>
      <c r="F34" s="2">
        <v>151713</v>
      </c>
      <c r="G34" s="154"/>
      <c r="H34" s="156">
        <v>0</v>
      </c>
      <c r="I34" s="156"/>
      <c r="J34" s="156">
        <v>151713</v>
      </c>
      <c r="K34" s="156"/>
      <c r="L34" s="156">
        <v>0</v>
      </c>
    </row>
    <row r="35" spans="2:12" x14ac:dyDescent="0.5">
      <c r="C35" s="21" t="s">
        <v>259</v>
      </c>
      <c r="D35" s="26"/>
      <c r="E35" s="26"/>
      <c r="F35" s="2">
        <v>1</v>
      </c>
      <c r="G35" s="154"/>
      <c r="H35" s="156">
        <v>193</v>
      </c>
      <c r="I35" s="156"/>
      <c r="J35" s="156">
        <v>0</v>
      </c>
      <c r="K35" s="156"/>
      <c r="L35" s="156">
        <v>0</v>
      </c>
    </row>
    <row r="36" spans="2:12" x14ac:dyDescent="0.5">
      <c r="C36" s="21" t="s">
        <v>260</v>
      </c>
      <c r="D36" s="26"/>
      <c r="E36" s="26"/>
      <c r="F36" s="2">
        <v>37295</v>
      </c>
      <c r="G36" s="154"/>
      <c r="H36" s="156">
        <v>43425</v>
      </c>
      <c r="I36" s="156"/>
      <c r="J36" s="156">
        <v>17248</v>
      </c>
      <c r="K36" s="156"/>
      <c r="L36" s="156">
        <v>25547</v>
      </c>
    </row>
    <row r="37" spans="2:12" hidden="1" x14ac:dyDescent="0.5">
      <c r="C37" s="21" t="s">
        <v>242</v>
      </c>
      <c r="D37" s="26"/>
      <c r="E37" s="26"/>
      <c r="F37" s="2"/>
      <c r="G37" s="154"/>
      <c r="H37" s="156"/>
      <c r="I37" s="156"/>
      <c r="J37" s="156"/>
      <c r="K37" s="156"/>
      <c r="L37" s="156"/>
    </row>
    <row r="38" spans="2:12" x14ac:dyDescent="0.5">
      <c r="C38" s="21" t="s">
        <v>272</v>
      </c>
      <c r="D38" s="26"/>
      <c r="E38" s="26"/>
      <c r="F38" s="2">
        <v>0</v>
      </c>
      <c r="G38" s="154"/>
      <c r="H38" s="156">
        <v>8</v>
      </c>
      <c r="I38" s="156"/>
      <c r="J38" s="156">
        <v>0</v>
      </c>
      <c r="K38" s="156"/>
      <c r="L38" s="156">
        <v>8</v>
      </c>
    </row>
    <row r="39" spans="2:12" x14ac:dyDescent="0.5">
      <c r="C39" s="21" t="s">
        <v>261</v>
      </c>
      <c r="D39" s="26"/>
      <c r="E39" s="26"/>
      <c r="F39" s="2">
        <v>11966</v>
      </c>
      <c r="G39" s="154"/>
      <c r="H39" s="156">
        <v>0</v>
      </c>
      <c r="I39" s="156"/>
      <c r="J39" s="156">
        <v>13</v>
      </c>
      <c r="K39" s="156"/>
      <c r="L39" s="156">
        <v>0</v>
      </c>
    </row>
    <row r="40" spans="2:12" x14ac:dyDescent="0.5">
      <c r="C40" s="21" t="s">
        <v>262</v>
      </c>
      <c r="D40" s="26"/>
      <c r="E40" s="26"/>
      <c r="F40" s="2">
        <v>0</v>
      </c>
      <c r="G40" s="154"/>
      <c r="H40" s="156">
        <v>60850</v>
      </c>
      <c r="I40" s="156"/>
      <c r="J40" s="156">
        <v>0</v>
      </c>
      <c r="K40" s="156"/>
      <c r="L40" s="156">
        <v>60850</v>
      </c>
    </row>
    <row r="41" spans="2:12" x14ac:dyDescent="0.5">
      <c r="C41" s="21" t="s">
        <v>339</v>
      </c>
      <c r="D41" s="26"/>
      <c r="E41" s="26"/>
      <c r="F41" s="2">
        <v>10552</v>
      </c>
      <c r="G41" s="154"/>
      <c r="H41" s="156">
        <v>0</v>
      </c>
      <c r="I41" s="156"/>
      <c r="J41" s="156">
        <v>0</v>
      </c>
      <c r="K41" s="156"/>
      <c r="L41" s="156">
        <v>0</v>
      </c>
    </row>
    <row r="42" spans="2:12" x14ac:dyDescent="0.5">
      <c r="C42" s="21" t="s">
        <v>244</v>
      </c>
      <c r="D42" s="26"/>
      <c r="E42" s="26"/>
      <c r="F42" s="2">
        <v>0</v>
      </c>
      <c r="G42" s="154"/>
      <c r="H42" s="156">
        <v>81687</v>
      </c>
      <c r="I42" s="156"/>
      <c r="J42" s="156">
        <v>0</v>
      </c>
      <c r="K42" s="156"/>
      <c r="L42" s="156">
        <v>0</v>
      </c>
    </row>
    <row r="43" spans="2:12" hidden="1" x14ac:dyDescent="0.5">
      <c r="C43" s="21" t="s">
        <v>263</v>
      </c>
      <c r="D43" s="26"/>
      <c r="E43" s="26"/>
      <c r="F43" s="2"/>
      <c r="G43" s="154"/>
      <c r="H43" s="156"/>
      <c r="I43" s="156"/>
      <c r="J43" s="156"/>
      <c r="K43" s="156"/>
      <c r="L43" s="156"/>
    </row>
    <row r="44" spans="2:12" hidden="1" x14ac:dyDescent="0.5">
      <c r="C44" s="21" t="s">
        <v>311</v>
      </c>
      <c r="D44" s="26"/>
      <c r="E44" s="26"/>
      <c r="F44" s="2"/>
      <c r="G44" s="154"/>
      <c r="H44" s="156"/>
      <c r="I44" s="156"/>
      <c r="J44" s="156"/>
      <c r="K44" s="156"/>
      <c r="L44" s="156"/>
    </row>
    <row r="45" spans="2:12" x14ac:dyDescent="0.5">
      <c r="C45" s="21" t="s">
        <v>264</v>
      </c>
      <c r="D45" s="26"/>
      <c r="E45" s="26"/>
      <c r="F45" s="2">
        <v>75700</v>
      </c>
      <c r="G45" s="154"/>
      <c r="H45" s="156">
        <v>0</v>
      </c>
      <c r="I45" s="156"/>
      <c r="J45" s="156">
        <v>0</v>
      </c>
      <c r="K45" s="156"/>
      <c r="L45" s="156">
        <v>53000</v>
      </c>
    </row>
    <row r="46" spans="2:12" hidden="1" x14ac:dyDescent="0.5">
      <c r="C46" s="21" t="s">
        <v>134</v>
      </c>
      <c r="D46" s="26"/>
      <c r="E46" s="26"/>
      <c r="F46" s="2">
        <v>0</v>
      </c>
      <c r="G46" s="154"/>
      <c r="H46" s="156">
        <v>0</v>
      </c>
      <c r="I46" s="156"/>
      <c r="J46" s="156">
        <v>0</v>
      </c>
      <c r="K46" s="156"/>
      <c r="L46" s="156"/>
    </row>
    <row r="47" spans="2:12" x14ac:dyDescent="0.5">
      <c r="C47" s="237" t="s">
        <v>265</v>
      </c>
      <c r="D47" s="26"/>
      <c r="E47" s="26"/>
      <c r="F47" s="160">
        <v>12689</v>
      </c>
      <c r="G47" s="154"/>
      <c r="H47" s="161">
        <v>14067</v>
      </c>
      <c r="I47" s="156"/>
      <c r="J47" s="161">
        <v>4906</v>
      </c>
      <c r="K47" s="156"/>
      <c r="L47" s="161">
        <v>4238</v>
      </c>
    </row>
    <row r="48" spans="2:12" ht="20.399999999999999" x14ac:dyDescent="0.55000000000000004">
      <c r="B48" s="25" t="s">
        <v>135</v>
      </c>
      <c r="D48" s="26"/>
      <c r="E48" s="26"/>
      <c r="F48" s="160">
        <f>SUM(F30:F47)</f>
        <v>343938</v>
      </c>
      <c r="G48" s="154"/>
      <c r="H48" s="161">
        <f>SUM(H30:H47)</f>
        <v>259167</v>
      </c>
      <c r="I48" s="156">
        <v>0</v>
      </c>
      <c r="J48" s="161">
        <f>SUM(J30:J47)</f>
        <v>181127</v>
      </c>
      <c r="K48" s="156"/>
      <c r="L48" s="161">
        <f>SUM(L30:L47)</f>
        <v>166872</v>
      </c>
    </row>
    <row r="49" spans="2:12" ht="9.6" customHeight="1" x14ac:dyDescent="0.5">
      <c r="D49" s="26"/>
      <c r="E49" s="26"/>
      <c r="F49" s="145"/>
      <c r="G49" s="146"/>
      <c r="H49" s="145"/>
      <c r="I49" s="149"/>
      <c r="J49" s="145"/>
      <c r="K49" s="238"/>
      <c r="L49" s="239"/>
    </row>
    <row r="50" spans="2:12" ht="20.399999999999999" x14ac:dyDescent="0.55000000000000004">
      <c r="B50" s="25" t="s">
        <v>136</v>
      </c>
      <c r="D50" s="26"/>
      <c r="E50" s="26"/>
      <c r="F50" s="160">
        <v>0</v>
      </c>
      <c r="G50" s="154"/>
      <c r="H50" s="161">
        <v>-688</v>
      </c>
      <c r="I50" s="156"/>
      <c r="J50" s="161">
        <v>0</v>
      </c>
      <c r="K50" s="156"/>
      <c r="L50" s="161">
        <v>0</v>
      </c>
    </row>
    <row r="51" spans="2:12" x14ac:dyDescent="0.5">
      <c r="C51" s="21" t="s">
        <v>266</v>
      </c>
      <c r="D51" s="26"/>
      <c r="E51" s="26"/>
      <c r="F51" s="2">
        <f>F27-F48+F50</f>
        <v>-122974</v>
      </c>
      <c r="G51" s="154"/>
      <c r="H51" s="156">
        <f>H27-H48+H50</f>
        <v>-146432</v>
      </c>
      <c r="I51" s="156"/>
      <c r="J51" s="156">
        <f>J27-J48</f>
        <v>9310</v>
      </c>
      <c r="K51" s="156"/>
      <c r="L51" s="156">
        <f>L27-L48</f>
        <v>-122984</v>
      </c>
    </row>
    <row r="52" spans="2:12" x14ac:dyDescent="0.5">
      <c r="C52" s="21" t="s">
        <v>267</v>
      </c>
      <c r="D52" s="26">
        <v>36.200000000000003</v>
      </c>
      <c r="E52" s="26"/>
      <c r="F52" s="160">
        <v>381</v>
      </c>
      <c r="G52" s="154"/>
      <c r="H52" s="161">
        <v>18276</v>
      </c>
      <c r="I52" s="156"/>
      <c r="J52" s="161">
        <v>0</v>
      </c>
      <c r="K52" s="156"/>
      <c r="L52" s="161">
        <v>0</v>
      </c>
    </row>
    <row r="53" spans="2:12" ht="20.399999999999999" x14ac:dyDescent="0.55000000000000004">
      <c r="B53" s="25" t="s">
        <v>295</v>
      </c>
      <c r="D53" s="26"/>
      <c r="E53" s="26"/>
      <c r="F53" s="160">
        <f>F51+F52</f>
        <v>-122593</v>
      </c>
      <c r="G53" s="154"/>
      <c r="H53" s="161">
        <f>H51+H52</f>
        <v>-128156</v>
      </c>
      <c r="I53" s="156"/>
      <c r="J53" s="161">
        <f>SUM(J51:J52)</f>
        <v>9310</v>
      </c>
      <c r="K53" s="156"/>
      <c r="L53" s="161">
        <f>SUM(L51:L52)</f>
        <v>-122984</v>
      </c>
    </row>
    <row r="54" spans="2:12" ht="20.399999999999999" hidden="1" x14ac:dyDescent="0.55000000000000004">
      <c r="D54" s="26"/>
      <c r="E54" s="26"/>
      <c r="F54" s="3"/>
      <c r="G54" s="8"/>
      <c r="H54" s="3"/>
      <c r="I54" s="6"/>
      <c r="J54" s="3"/>
      <c r="K54" s="31"/>
      <c r="L54" s="9"/>
    </row>
    <row r="55" spans="2:12" ht="20.399999999999999" x14ac:dyDescent="0.55000000000000004">
      <c r="D55" s="26"/>
      <c r="E55" s="26"/>
      <c r="F55" s="3"/>
      <c r="G55" s="8"/>
      <c r="H55" s="3"/>
      <c r="I55" s="6"/>
      <c r="J55" s="3"/>
      <c r="K55" s="31"/>
      <c r="L55" s="9"/>
    </row>
    <row r="56" spans="2:12" ht="20.399999999999999" x14ac:dyDescent="0.55000000000000004">
      <c r="B56" s="29" t="s">
        <v>294</v>
      </c>
      <c r="D56" s="26"/>
      <c r="E56" s="26"/>
      <c r="F56" s="3"/>
      <c r="G56" s="8"/>
      <c r="H56" s="3"/>
      <c r="I56" s="6"/>
      <c r="J56" s="3"/>
      <c r="K56" s="31"/>
      <c r="L56" s="9"/>
    </row>
    <row r="57" spans="2:12" ht="20.399999999999999" x14ac:dyDescent="0.55000000000000004">
      <c r="B57" s="29"/>
      <c r="D57" s="26"/>
      <c r="E57" s="26"/>
      <c r="F57" s="3"/>
      <c r="G57" s="8"/>
      <c r="H57" s="3"/>
      <c r="I57" s="6"/>
      <c r="J57" s="3"/>
      <c r="K57" s="31"/>
      <c r="L57" s="9"/>
    </row>
    <row r="58" spans="2:12" ht="20.399999999999999" x14ac:dyDescent="0.55000000000000004">
      <c r="B58" s="29"/>
      <c r="D58" s="26"/>
      <c r="E58" s="26"/>
      <c r="F58" s="3"/>
      <c r="G58" s="8"/>
      <c r="H58" s="3"/>
      <c r="I58" s="6"/>
      <c r="J58" s="3"/>
      <c r="K58" s="31"/>
      <c r="L58" s="9"/>
    </row>
    <row r="59" spans="2:12" ht="20.399999999999999" x14ac:dyDescent="0.55000000000000004">
      <c r="B59" s="29"/>
      <c r="D59" s="26"/>
      <c r="E59" s="26"/>
      <c r="F59" s="3"/>
      <c r="G59" s="8"/>
      <c r="H59" s="3"/>
      <c r="I59" s="6"/>
      <c r="J59" s="3"/>
      <c r="K59" s="31"/>
      <c r="L59" s="9"/>
    </row>
    <row r="60" spans="2:12" x14ac:dyDescent="0.5">
      <c r="B60" s="268" t="s">
        <v>51</v>
      </c>
      <c r="C60" s="268"/>
      <c r="D60" s="268"/>
      <c r="E60" s="268"/>
      <c r="F60" s="268"/>
      <c r="G60" s="268"/>
      <c r="H60" s="268"/>
      <c r="I60" s="268"/>
      <c r="J60" s="268"/>
      <c r="K60" s="268"/>
      <c r="L60" s="268"/>
    </row>
    <row r="61" spans="2:12" x14ac:dyDescent="0.5">
      <c r="B61" s="268" t="s">
        <v>137</v>
      </c>
      <c r="C61" s="268"/>
      <c r="D61" s="268"/>
      <c r="E61" s="268"/>
      <c r="F61" s="268"/>
      <c r="G61" s="268"/>
      <c r="H61" s="268"/>
      <c r="I61" s="268"/>
      <c r="J61" s="268"/>
      <c r="K61" s="268"/>
      <c r="L61" s="268"/>
    </row>
    <row r="62" spans="2:12" ht="11.4" hidden="1" customHeight="1" x14ac:dyDescent="0.55000000000000004">
      <c r="D62" s="26"/>
      <c r="E62" s="26"/>
      <c r="F62" s="3"/>
      <c r="G62" s="8"/>
      <c r="H62" s="3"/>
      <c r="I62" s="6"/>
      <c r="J62" s="3"/>
      <c r="K62" s="31"/>
      <c r="L62" s="9"/>
    </row>
    <row r="63" spans="2:12" ht="19.350000000000001" customHeight="1" x14ac:dyDescent="0.5">
      <c r="B63" s="267" t="s">
        <v>309</v>
      </c>
      <c r="C63" s="268"/>
      <c r="D63" s="268"/>
      <c r="E63" s="268"/>
      <c r="F63" s="268"/>
      <c r="G63" s="268"/>
      <c r="H63" s="268"/>
      <c r="I63" s="268"/>
      <c r="J63" s="268"/>
      <c r="K63" s="268"/>
      <c r="L63" s="268"/>
    </row>
    <row r="64" spans="2:12" ht="19.350000000000001" customHeight="1" x14ac:dyDescent="0.5">
      <c r="B64" s="225"/>
      <c r="C64" s="26"/>
      <c r="D64" s="26"/>
      <c r="E64" s="26"/>
      <c r="F64" s="26"/>
      <c r="G64" s="26"/>
      <c r="H64" s="26"/>
      <c r="I64" s="26"/>
      <c r="J64" s="26"/>
      <c r="K64" s="26"/>
      <c r="L64" s="26"/>
    </row>
    <row r="65" spans="2:12" ht="19.350000000000001" customHeight="1" x14ac:dyDescent="0.5">
      <c r="B65" s="225"/>
      <c r="C65" s="26"/>
      <c r="D65" s="26"/>
      <c r="E65" s="26"/>
      <c r="F65" s="26"/>
      <c r="G65" s="26"/>
      <c r="H65" s="26"/>
      <c r="I65" s="26"/>
      <c r="J65" s="277" t="s">
        <v>291</v>
      </c>
      <c r="K65" s="277"/>
      <c r="L65" s="277"/>
    </row>
    <row r="66" spans="2:12" ht="20.399999999999999" x14ac:dyDescent="0.55000000000000004">
      <c r="B66" s="269" t="s">
        <v>0</v>
      </c>
      <c r="C66" s="269"/>
      <c r="D66" s="269"/>
      <c r="E66" s="269"/>
      <c r="F66" s="269"/>
      <c r="G66" s="269"/>
      <c r="H66" s="269"/>
      <c r="I66" s="269"/>
      <c r="J66" s="269"/>
      <c r="K66" s="269"/>
      <c r="L66" s="269"/>
    </row>
    <row r="67" spans="2:12" ht="20.399999999999999" x14ac:dyDescent="0.5">
      <c r="B67" s="279" t="s">
        <v>276</v>
      </c>
      <c r="C67" s="279"/>
      <c r="D67" s="279"/>
      <c r="E67" s="279"/>
      <c r="F67" s="279"/>
      <c r="G67" s="279"/>
      <c r="H67" s="279"/>
      <c r="I67" s="279"/>
      <c r="J67" s="279"/>
      <c r="K67" s="279"/>
      <c r="L67" s="279"/>
    </row>
    <row r="68" spans="2:12" ht="20.399999999999999" x14ac:dyDescent="0.55000000000000004">
      <c r="B68" s="278" t="s">
        <v>329</v>
      </c>
      <c r="C68" s="278"/>
      <c r="D68" s="278"/>
      <c r="E68" s="278"/>
      <c r="F68" s="278"/>
      <c r="G68" s="278"/>
      <c r="H68" s="278"/>
      <c r="I68" s="278"/>
      <c r="J68" s="278"/>
      <c r="K68" s="278"/>
      <c r="L68" s="278"/>
    </row>
    <row r="69" spans="2:12" ht="20.399999999999999" x14ac:dyDescent="0.55000000000000004"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</row>
    <row r="70" spans="2:12" ht="20.399999999999999" x14ac:dyDescent="0.55000000000000004">
      <c r="F70" s="272" t="s">
        <v>286</v>
      </c>
      <c r="G70" s="272"/>
      <c r="H70" s="272"/>
      <c r="I70" s="272"/>
      <c r="J70" s="272"/>
      <c r="K70" s="272"/>
      <c r="L70" s="272"/>
    </row>
    <row r="71" spans="2:12" ht="20.399999999999999" x14ac:dyDescent="0.55000000000000004">
      <c r="F71" s="270" t="s">
        <v>2</v>
      </c>
      <c r="G71" s="270"/>
      <c r="H71" s="270"/>
      <c r="J71" s="270" t="s">
        <v>3</v>
      </c>
      <c r="K71" s="270"/>
      <c r="L71" s="270"/>
    </row>
    <row r="72" spans="2:12" ht="20.399999999999999" x14ac:dyDescent="0.55000000000000004">
      <c r="F72" s="272" t="s">
        <v>330</v>
      </c>
      <c r="G72" s="272"/>
      <c r="H72" s="272"/>
      <c r="I72" s="272"/>
      <c r="J72" s="272"/>
      <c r="K72" s="272"/>
      <c r="L72" s="272"/>
    </row>
    <row r="73" spans="2:12" ht="20.399999999999999" x14ac:dyDescent="0.55000000000000004">
      <c r="D73" s="20" t="s">
        <v>4</v>
      </c>
      <c r="E73" s="22"/>
      <c r="F73" s="23">
        <v>2568</v>
      </c>
      <c r="G73" s="24"/>
      <c r="H73" s="23">
        <v>2567</v>
      </c>
      <c r="I73" s="22"/>
      <c r="J73" s="23">
        <v>2568</v>
      </c>
      <c r="K73" s="24"/>
      <c r="L73" s="23">
        <v>2567</v>
      </c>
    </row>
    <row r="74" spans="2:12" x14ac:dyDescent="0.5">
      <c r="D74" s="26"/>
      <c r="E74" s="26"/>
      <c r="F74" s="10"/>
      <c r="G74" s="10"/>
      <c r="H74" s="256"/>
      <c r="I74" s="7"/>
      <c r="J74" s="10"/>
      <c r="K74" s="31"/>
      <c r="L74" s="11"/>
    </row>
    <row r="75" spans="2:12" x14ac:dyDescent="0.5">
      <c r="D75" s="26"/>
      <c r="E75" s="26"/>
      <c r="F75" s="10"/>
      <c r="G75" s="10"/>
      <c r="H75" s="256"/>
      <c r="I75" s="7"/>
      <c r="J75" s="10"/>
      <c r="K75" s="31"/>
      <c r="L75" s="11"/>
    </row>
    <row r="76" spans="2:12" ht="21" customHeight="1" thickBot="1" x14ac:dyDescent="0.6">
      <c r="B76" s="25" t="s">
        <v>295</v>
      </c>
      <c r="D76" s="26"/>
      <c r="E76" s="26"/>
      <c r="F76" s="162">
        <f>F53</f>
        <v>-122593</v>
      </c>
      <c r="G76" s="154"/>
      <c r="H76" s="163">
        <f>H53</f>
        <v>-128156</v>
      </c>
      <c r="I76" s="156"/>
      <c r="J76" s="163">
        <f>J53</f>
        <v>9310</v>
      </c>
      <c r="K76" s="156"/>
      <c r="L76" s="163">
        <f>L53</f>
        <v>-122984</v>
      </c>
    </row>
    <row r="77" spans="2:12" ht="21" customHeight="1" thickTop="1" x14ac:dyDescent="0.5">
      <c r="D77" s="26"/>
      <c r="E77" s="26"/>
      <c r="F77" s="151"/>
      <c r="G77" s="151"/>
      <c r="H77" s="150"/>
      <c r="I77" s="149"/>
      <c r="J77" s="151"/>
      <c r="K77" s="240"/>
      <c r="L77" s="152"/>
    </row>
    <row r="78" spans="2:12" ht="20.399999999999999" x14ac:dyDescent="0.55000000000000004">
      <c r="B78" s="25" t="s">
        <v>138</v>
      </c>
      <c r="D78" s="26"/>
      <c r="E78" s="26"/>
      <c r="F78" s="240"/>
      <c r="G78" s="240"/>
      <c r="H78" s="241"/>
      <c r="I78" s="242"/>
      <c r="J78" s="240"/>
      <c r="K78" s="240"/>
      <c r="L78" s="240"/>
    </row>
    <row r="79" spans="2:12" ht="20.399999999999999" hidden="1" x14ac:dyDescent="0.55000000000000004">
      <c r="B79" s="25" t="s">
        <v>283</v>
      </c>
      <c r="D79" s="26"/>
      <c r="E79" s="26"/>
      <c r="F79" s="240"/>
      <c r="G79" s="240"/>
      <c r="H79" s="241"/>
      <c r="I79" s="242"/>
      <c r="J79" s="240"/>
      <c r="K79" s="240"/>
      <c r="L79" s="240"/>
    </row>
    <row r="80" spans="2:12" hidden="1" x14ac:dyDescent="0.5">
      <c r="C80" s="243" t="s">
        <v>284</v>
      </c>
      <c r="D80" s="26"/>
      <c r="E80" s="26"/>
      <c r="F80" s="238"/>
      <c r="G80" s="146"/>
      <c r="H80" s="145"/>
      <c r="I80" s="242"/>
      <c r="J80" s="238"/>
      <c r="K80" s="242"/>
      <c r="L80" s="242"/>
    </row>
    <row r="81" spans="2:12" hidden="1" x14ac:dyDescent="0.5">
      <c r="B81" s="243"/>
      <c r="C81" s="244" t="s">
        <v>269</v>
      </c>
      <c r="D81" s="26"/>
      <c r="E81" s="26"/>
      <c r="F81" s="238">
        <v>0</v>
      </c>
      <c r="G81" s="146"/>
      <c r="H81" s="145">
        <v>0</v>
      </c>
      <c r="I81" s="242"/>
      <c r="J81" s="239">
        <v>0</v>
      </c>
      <c r="K81" s="245"/>
      <c r="L81" s="245">
        <v>0</v>
      </c>
    </row>
    <row r="82" spans="2:12" ht="20.399999999999999" x14ac:dyDescent="0.55000000000000004">
      <c r="B82" s="25" t="s">
        <v>139</v>
      </c>
      <c r="D82" s="26"/>
      <c r="E82" s="26"/>
      <c r="F82" s="238"/>
      <c r="G82" s="238"/>
      <c r="H82" s="239"/>
      <c r="I82" s="242"/>
      <c r="J82" s="239"/>
      <c r="K82" s="245"/>
      <c r="L82" s="245"/>
    </row>
    <row r="83" spans="2:12" x14ac:dyDescent="0.5">
      <c r="C83" s="243" t="s">
        <v>268</v>
      </c>
      <c r="D83" s="26"/>
      <c r="E83" s="26"/>
      <c r="F83" s="238"/>
      <c r="G83" s="238"/>
      <c r="H83" s="239"/>
      <c r="I83" s="242"/>
      <c r="J83" s="239"/>
      <c r="K83" s="245"/>
      <c r="L83" s="245"/>
    </row>
    <row r="84" spans="2:12" x14ac:dyDescent="0.5">
      <c r="C84" s="244" t="s">
        <v>269</v>
      </c>
      <c r="D84" s="26"/>
      <c r="E84" s="26"/>
      <c r="F84" s="156">
        <v>0</v>
      </c>
      <c r="G84" s="238"/>
      <c r="H84" s="239">
        <v>542</v>
      </c>
      <c r="I84" s="148"/>
      <c r="J84" s="156">
        <v>0</v>
      </c>
      <c r="K84" s="147"/>
      <c r="L84" s="156">
        <v>0</v>
      </c>
    </row>
    <row r="85" spans="2:12" x14ac:dyDescent="0.5">
      <c r="C85" s="243" t="s">
        <v>285</v>
      </c>
      <c r="D85" s="26"/>
      <c r="E85" s="26"/>
      <c r="F85" s="2">
        <v>1008</v>
      </c>
      <c r="G85" s="154"/>
      <c r="H85" s="156">
        <v>3316</v>
      </c>
      <c r="I85" s="156"/>
      <c r="J85" s="156">
        <v>0</v>
      </c>
      <c r="K85" s="156"/>
      <c r="L85" s="156">
        <v>0</v>
      </c>
    </row>
    <row r="86" spans="2:12" x14ac:dyDescent="0.5">
      <c r="C86" s="243" t="s">
        <v>331</v>
      </c>
      <c r="D86" s="26"/>
      <c r="E86" s="26"/>
      <c r="F86" s="160">
        <v>0</v>
      </c>
      <c r="G86" s="154"/>
      <c r="H86" s="161">
        <v>-108</v>
      </c>
      <c r="I86" s="156"/>
      <c r="J86" s="161">
        <v>0</v>
      </c>
      <c r="K86" s="156"/>
      <c r="L86" s="161">
        <v>0</v>
      </c>
    </row>
    <row r="87" spans="2:12" x14ac:dyDescent="0.5">
      <c r="C87" s="237" t="s">
        <v>296</v>
      </c>
      <c r="D87" s="26"/>
      <c r="E87" s="26"/>
      <c r="F87" s="160">
        <f>SUM(F81:F86)</f>
        <v>1008</v>
      </c>
      <c r="G87" s="154"/>
      <c r="H87" s="161">
        <f>SUM(H81:H86)</f>
        <v>3750</v>
      </c>
      <c r="I87" s="156"/>
      <c r="J87" s="161">
        <f>SUM(J84:J86)</f>
        <v>0</v>
      </c>
      <c r="K87" s="156"/>
      <c r="L87" s="161">
        <f>SUM(L84:L86)</f>
        <v>0</v>
      </c>
    </row>
    <row r="88" spans="2:12" ht="21" thickBot="1" x14ac:dyDescent="0.6">
      <c r="B88" s="25" t="s">
        <v>297</v>
      </c>
      <c r="D88" s="26"/>
      <c r="E88" s="26"/>
      <c r="F88" s="136">
        <f>F76+F87</f>
        <v>-121585</v>
      </c>
      <c r="G88" s="154"/>
      <c r="H88" s="164">
        <f>H76+H87</f>
        <v>-124406</v>
      </c>
      <c r="I88" s="156"/>
      <c r="J88" s="164">
        <f>J76+J87</f>
        <v>9310</v>
      </c>
      <c r="K88" s="156"/>
      <c r="L88" s="164">
        <f>L76+L87</f>
        <v>-122984</v>
      </c>
    </row>
    <row r="89" spans="2:12" ht="8.85" customHeight="1" thickTop="1" x14ac:dyDescent="0.5">
      <c r="D89" s="26"/>
      <c r="E89" s="26"/>
      <c r="F89" s="153"/>
      <c r="G89" s="153"/>
      <c r="H89" s="153"/>
      <c r="I89" s="236"/>
      <c r="J89" s="153"/>
      <c r="K89" s="235"/>
      <c r="L89" s="153"/>
    </row>
    <row r="90" spans="2:12" ht="20.399999999999999" x14ac:dyDescent="0.55000000000000004">
      <c r="B90" s="25" t="s">
        <v>239</v>
      </c>
      <c r="D90" s="26"/>
      <c r="E90" s="26"/>
      <c r="F90" s="246"/>
      <c r="G90" s="246"/>
      <c r="H90" s="246"/>
      <c r="I90" s="236"/>
      <c r="J90" s="246"/>
      <c r="K90" s="236"/>
      <c r="L90" s="241"/>
    </row>
    <row r="91" spans="2:12" x14ac:dyDescent="0.5">
      <c r="C91" s="21" t="s">
        <v>140</v>
      </c>
      <c r="D91" s="26"/>
      <c r="E91" s="26"/>
      <c r="F91" s="2">
        <f>+F93-F92</f>
        <v>-109665</v>
      </c>
      <c r="G91" s="154"/>
      <c r="H91" s="156">
        <f>+H93-H92</f>
        <v>-127958</v>
      </c>
      <c r="I91" s="156"/>
      <c r="J91" s="156">
        <f>+J93-J92</f>
        <v>9310</v>
      </c>
      <c r="K91" s="156"/>
      <c r="L91" s="156">
        <f>+L93-L92</f>
        <v>-122984</v>
      </c>
    </row>
    <row r="92" spans="2:12" x14ac:dyDescent="0.5">
      <c r="C92" s="21" t="s">
        <v>141</v>
      </c>
      <c r="D92" s="26"/>
      <c r="E92" s="26"/>
      <c r="F92" s="160">
        <v>-12928</v>
      </c>
      <c r="G92" s="154"/>
      <c r="H92" s="161">
        <v>-198</v>
      </c>
      <c r="I92" s="156"/>
      <c r="J92" s="161">
        <v>0</v>
      </c>
      <c r="K92" s="156"/>
      <c r="L92" s="161">
        <v>0</v>
      </c>
    </row>
    <row r="93" spans="2:12" ht="20.399999999999999" thickBot="1" x14ac:dyDescent="0.55000000000000004">
      <c r="D93" s="26"/>
      <c r="E93" s="26"/>
      <c r="F93" s="136">
        <f>F76</f>
        <v>-122593</v>
      </c>
      <c r="G93" s="154"/>
      <c r="H93" s="164">
        <f>H76</f>
        <v>-128156</v>
      </c>
      <c r="I93" s="156"/>
      <c r="J93" s="164">
        <f>J76</f>
        <v>9310</v>
      </c>
      <c r="K93" s="156"/>
      <c r="L93" s="164">
        <f>L76</f>
        <v>-122984</v>
      </c>
    </row>
    <row r="94" spans="2:12" ht="21" thickTop="1" x14ac:dyDescent="0.55000000000000004">
      <c r="B94" s="25" t="s">
        <v>142</v>
      </c>
      <c r="D94" s="26"/>
      <c r="E94" s="26"/>
      <c r="F94" s="86"/>
      <c r="G94" s="86"/>
      <c r="H94" s="86"/>
      <c r="I94" s="96"/>
      <c r="J94" s="95"/>
      <c r="K94" s="96"/>
      <c r="L94" s="247"/>
    </row>
    <row r="95" spans="2:12" x14ac:dyDescent="0.5">
      <c r="C95" s="21" t="s">
        <v>140</v>
      </c>
      <c r="D95" s="26"/>
      <c r="E95" s="26"/>
      <c r="F95" s="2">
        <f>+F97-F96</f>
        <v>-108958</v>
      </c>
      <c r="G95" s="154"/>
      <c r="H95" s="156">
        <f>+H97-H96</f>
        <v>-125198</v>
      </c>
      <c r="I95" s="156"/>
      <c r="J95" s="156">
        <f>+J97-J96</f>
        <v>9310</v>
      </c>
      <c r="K95" s="156"/>
      <c r="L95" s="156">
        <f>+L97-L96</f>
        <v>-122984</v>
      </c>
    </row>
    <row r="96" spans="2:12" x14ac:dyDescent="0.5">
      <c r="C96" s="21" t="s">
        <v>141</v>
      </c>
      <c r="D96" s="26"/>
      <c r="E96" s="26"/>
      <c r="F96" s="160">
        <v>-12627</v>
      </c>
      <c r="G96" s="154"/>
      <c r="H96" s="161">
        <v>792</v>
      </c>
      <c r="I96" s="156"/>
      <c r="J96" s="161">
        <v>0</v>
      </c>
      <c r="K96" s="156"/>
      <c r="L96" s="161">
        <v>0</v>
      </c>
    </row>
    <row r="97" spans="2:12" ht="20.399999999999999" thickBot="1" x14ac:dyDescent="0.55000000000000004">
      <c r="D97" s="26"/>
      <c r="E97" s="26"/>
      <c r="F97" s="136">
        <f>F88</f>
        <v>-121585</v>
      </c>
      <c r="G97" s="154"/>
      <c r="H97" s="164">
        <f>H88</f>
        <v>-124406</v>
      </c>
      <c r="I97" s="156"/>
      <c r="J97" s="164">
        <f>J88</f>
        <v>9310</v>
      </c>
      <c r="K97" s="156"/>
      <c r="L97" s="164">
        <f>L88</f>
        <v>-122984</v>
      </c>
    </row>
    <row r="98" spans="2:12" ht="5.85" customHeight="1" thickTop="1" x14ac:dyDescent="0.5">
      <c r="D98" s="26"/>
      <c r="E98" s="26"/>
      <c r="F98" s="248"/>
      <c r="G98" s="248"/>
      <c r="H98" s="248"/>
      <c r="I98" s="26"/>
      <c r="J98" s="249"/>
      <c r="K98" s="248"/>
      <c r="L98" s="248"/>
    </row>
    <row r="99" spans="2:12" ht="20.399999999999999" x14ac:dyDescent="0.55000000000000004">
      <c r="B99" s="250" t="s">
        <v>143</v>
      </c>
      <c r="F99" s="26"/>
      <c r="G99" s="26"/>
      <c r="H99" s="248"/>
      <c r="I99" s="248"/>
      <c r="J99" s="248"/>
      <c r="K99" s="26"/>
      <c r="L99" s="249"/>
    </row>
    <row r="100" spans="2:12" ht="20.399999999999999" thickBot="1" x14ac:dyDescent="0.55000000000000004">
      <c r="C100" s="251" t="s">
        <v>270</v>
      </c>
      <c r="D100" s="26"/>
      <c r="E100" s="26"/>
      <c r="F100" s="165">
        <f>(F93/F101)</f>
        <v>-1.5183658874509034E-5</v>
      </c>
      <c r="G100" s="166"/>
      <c r="H100" s="167">
        <f>(H93/H101)</f>
        <v>-1.5872503506966708E-5</v>
      </c>
      <c r="I100" s="168"/>
      <c r="J100" s="167">
        <f>(J93/J101)</f>
        <v>1.1530826729232429E-6</v>
      </c>
      <c r="K100" s="168"/>
      <c r="L100" s="167">
        <f>(L93/L101)</f>
        <v>-1.5231935853965429E-5</v>
      </c>
    </row>
    <row r="101" spans="2:12" ht="21" thickTop="1" thickBot="1" x14ac:dyDescent="0.55000000000000004">
      <c r="C101" s="63" t="s">
        <v>271</v>
      </c>
      <c r="D101" s="26"/>
      <c r="F101" s="162">
        <v>8074009105</v>
      </c>
      <c r="G101" s="154"/>
      <c r="H101" s="162">
        <v>8074088624</v>
      </c>
      <c r="I101" s="156"/>
      <c r="J101" s="163">
        <v>8074009105</v>
      </c>
      <c r="K101" s="156"/>
      <c r="L101" s="162">
        <v>8074088624</v>
      </c>
    </row>
    <row r="102" spans="2:12" ht="10.35" customHeight="1" thickTop="1" x14ac:dyDescent="0.5"/>
    <row r="103" spans="2:12" ht="20.85" hidden="1" customHeight="1" x14ac:dyDescent="0.5"/>
    <row r="104" spans="2:12" ht="20.85" hidden="1" customHeight="1" x14ac:dyDescent="0.5">
      <c r="D104" s="26">
        <v>24</v>
      </c>
      <c r="F104" s="252"/>
      <c r="G104" s="253"/>
      <c r="H104" s="252"/>
      <c r="I104" s="254"/>
      <c r="J104" s="255"/>
      <c r="K104" s="253"/>
      <c r="L104" s="252"/>
    </row>
    <row r="105" spans="2:12" ht="20.85" hidden="1" customHeight="1" x14ac:dyDescent="0.5">
      <c r="D105" s="26">
        <v>24</v>
      </c>
      <c r="F105" s="12"/>
      <c r="G105" s="12"/>
      <c r="H105" s="12"/>
      <c r="J105" s="12"/>
      <c r="L105" s="13"/>
    </row>
    <row r="107" spans="2:12" x14ac:dyDescent="0.5">
      <c r="B107" s="29" t="s">
        <v>294</v>
      </c>
    </row>
    <row r="119" spans="2:12" x14ac:dyDescent="0.5">
      <c r="B119" s="268" t="s">
        <v>51</v>
      </c>
      <c r="C119" s="268"/>
      <c r="D119" s="268"/>
      <c r="E119" s="268"/>
      <c r="F119" s="268"/>
      <c r="G119" s="268"/>
      <c r="H119" s="268"/>
      <c r="I119" s="268"/>
      <c r="J119" s="268"/>
      <c r="K119" s="268"/>
      <c r="L119" s="268"/>
    </row>
    <row r="120" spans="2:12" x14ac:dyDescent="0.5">
      <c r="B120" s="268" t="s">
        <v>137</v>
      </c>
      <c r="C120" s="268"/>
      <c r="D120" s="268"/>
      <c r="E120" s="268"/>
      <c r="F120" s="268"/>
      <c r="G120" s="268"/>
      <c r="H120" s="268"/>
      <c r="I120" s="268"/>
      <c r="J120" s="268"/>
      <c r="K120" s="268"/>
      <c r="L120" s="268"/>
    </row>
    <row r="121" spans="2:12" ht="20.100000000000001" customHeight="1" x14ac:dyDescent="0.5">
      <c r="D121" s="26"/>
      <c r="E121" s="26"/>
      <c r="F121" s="26"/>
      <c r="G121" s="26"/>
      <c r="H121" s="26"/>
      <c r="I121" s="26"/>
      <c r="J121" s="26"/>
      <c r="K121" s="26"/>
      <c r="L121" s="26"/>
    </row>
    <row r="122" spans="2:12" x14ac:dyDescent="0.5">
      <c r="B122" s="267" t="s">
        <v>281</v>
      </c>
      <c r="C122" s="268"/>
      <c r="D122" s="268"/>
      <c r="E122" s="268"/>
      <c r="F122" s="268"/>
      <c r="G122" s="268"/>
      <c r="H122" s="268"/>
      <c r="I122" s="268"/>
      <c r="J122" s="268"/>
      <c r="K122" s="268"/>
      <c r="L122" s="268"/>
    </row>
    <row r="126" spans="2:12" x14ac:dyDescent="0.5">
      <c r="C126" s="14"/>
    </row>
    <row r="127" spans="2:12" x14ac:dyDescent="0.5">
      <c r="C127" s="14"/>
    </row>
    <row r="128" spans="2:12" x14ac:dyDescent="0.5">
      <c r="C128" s="14"/>
    </row>
    <row r="129" spans="3:3" x14ac:dyDescent="0.5">
      <c r="C129" s="14"/>
    </row>
    <row r="130" spans="3:3" x14ac:dyDescent="0.5">
      <c r="C130" s="14"/>
    </row>
    <row r="131" spans="3:3" x14ac:dyDescent="0.5">
      <c r="C131" s="14"/>
    </row>
    <row r="132" spans="3:3" x14ac:dyDescent="0.5">
      <c r="C132" s="14"/>
    </row>
    <row r="133" spans="3:3" x14ac:dyDescent="0.5">
      <c r="C133" s="14"/>
    </row>
    <row r="134" spans="3:3" x14ac:dyDescent="0.5">
      <c r="C134" s="14"/>
    </row>
    <row r="135" spans="3:3" x14ac:dyDescent="0.5">
      <c r="C135" s="14"/>
    </row>
  </sheetData>
  <mergeCells count="22">
    <mergeCell ref="B119:L119"/>
    <mergeCell ref="B120:L120"/>
    <mergeCell ref="B122:L122"/>
    <mergeCell ref="B67:L67"/>
    <mergeCell ref="B68:L68"/>
    <mergeCell ref="F70:L70"/>
    <mergeCell ref="F71:H71"/>
    <mergeCell ref="J71:L71"/>
    <mergeCell ref="F72:L72"/>
    <mergeCell ref="B66:L66"/>
    <mergeCell ref="J1:L1"/>
    <mergeCell ref="B2:L2"/>
    <mergeCell ref="B3:L3"/>
    <mergeCell ref="B4:L4"/>
    <mergeCell ref="F6:L6"/>
    <mergeCell ref="F7:H7"/>
    <mergeCell ref="J7:L7"/>
    <mergeCell ref="F8:L8"/>
    <mergeCell ref="B60:L60"/>
    <mergeCell ref="B61:L61"/>
    <mergeCell ref="B63:L63"/>
    <mergeCell ref="J65:L65"/>
  </mergeCells>
  <pageMargins left="0.63" right="0.25" top="0.74803149606299213" bottom="0.27559055118110237" header="0.31496062992125984" footer="0.47244094488188981"/>
  <pageSetup paperSize="9" scale="67" fitToHeight="0" orientation="portrait" r:id="rId1"/>
  <rowBreaks count="1" manualBreakCount="1"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1F05B-723E-49A4-B516-4454ABEDB8E4}">
  <sheetPr>
    <pageSetUpPr fitToPage="1"/>
  </sheetPr>
  <dimension ref="B1:L139"/>
  <sheetViews>
    <sheetView view="pageBreakPreview" topLeftCell="C49" zoomScale="85" zoomScaleNormal="100" zoomScaleSheetLayoutView="85" workbookViewId="0">
      <selection activeCell="F94" sqref="F94"/>
    </sheetView>
  </sheetViews>
  <sheetFormatPr defaultColWidth="9.09765625" defaultRowHeight="19.8" x14ac:dyDescent="0.5"/>
  <cols>
    <col min="1" max="1" width="4.09765625" style="18" customWidth="1"/>
    <col min="2" max="2" width="2.296875" style="18" customWidth="1"/>
    <col min="3" max="3" width="48.69921875" style="18" customWidth="1"/>
    <col min="4" max="4" width="10.09765625" style="18" customWidth="1"/>
    <col min="5" max="5" width="1" style="18" customWidth="1"/>
    <col min="6" max="6" width="14.69921875" style="18" customWidth="1"/>
    <col min="7" max="7" width="1" style="18" customWidth="1"/>
    <col min="8" max="8" width="13.69921875" style="18" customWidth="1"/>
    <col min="9" max="9" width="1" style="18" customWidth="1"/>
    <col min="10" max="10" width="15.09765625" style="32" customWidth="1"/>
    <col min="11" max="11" width="1" style="18" customWidth="1"/>
    <col min="12" max="12" width="14.69921875" style="18" customWidth="1"/>
    <col min="13" max="16384" width="9.09765625" style="18"/>
  </cols>
  <sheetData>
    <row r="1" spans="2:12" x14ac:dyDescent="0.5">
      <c r="J1" s="277" t="s">
        <v>291</v>
      </c>
      <c r="K1" s="277"/>
      <c r="L1" s="277"/>
    </row>
    <row r="2" spans="2:12" ht="20.399999999999999" x14ac:dyDescent="0.55000000000000004">
      <c r="B2" s="269" t="s">
        <v>0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</row>
    <row r="3" spans="2:12" ht="20.399999999999999" x14ac:dyDescent="0.5">
      <c r="B3" s="279" t="s">
        <v>128</v>
      </c>
      <c r="C3" s="279"/>
      <c r="D3" s="279"/>
      <c r="E3" s="279"/>
      <c r="F3" s="279"/>
      <c r="G3" s="279"/>
      <c r="H3" s="279"/>
      <c r="I3" s="279"/>
      <c r="J3" s="279"/>
      <c r="K3" s="279"/>
      <c r="L3" s="279"/>
    </row>
    <row r="4" spans="2:12" ht="20.399999999999999" x14ac:dyDescent="0.55000000000000004">
      <c r="B4" s="278" t="s">
        <v>325</v>
      </c>
      <c r="C4" s="278"/>
      <c r="D4" s="278"/>
      <c r="E4" s="278"/>
      <c r="F4" s="278"/>
      <c r="G4" s="278"/>
      <c r="H4" s="278"/>
      <c r="I4" s="278"/>
      <c r="J4" s="278"/>
      <c r="K4" s="278"/>
      <c r="L4" s="278"/>
    </row>
    <row r="5" spans="2:12" ht="20.399999999999999" x14ac:dyDescent="0.55000000000000004">
      <c r="D5" s="62"/>
      <c r="E5" s="62"/>
      <c r="F5" s="62"/>
      <c r="G5" s="62"/>
      <c r="H5" s="62"/>
      <c r="I5" s="62"/>
      <c r="J5" s="62"/>
      <c r="K5" s="62"/>
      <c r="L5" s="62"/>
    </row>
    <row r="6" spans="2:12" ht="20.399999999999999" x14ac:dyDescent="0.55000000000000004">
      <c r="F6" s="272" t="s">
        <v>286</v>
      </c>
      <c r="G6" s="272"/>
      <c r="H6" s="272"/>
      <c r="I6" s="272"/>
      <c r="J6" s="272"/>
      <c r="K6" s="272"/>
      <c r="L6" s="272"/>
    </row>
    <row r="7" spans="2:12" ht="20.399999999999999" x14ac:dyDescent="0.55000000000000004">
      <c r="F7" s="270" t="s">
        <v>2</v>
      </c>
      <c r="G7" s="270"/>
      <c r="H7" s="270"/>
      <c r="J7" s="270" t="s">
        <v>3</v>
      </c>
      <c r="K7" s="270"/>
      <c r="L7" s="270"/>
    </row>
    <row r="8" spans="2:12" ht="20.399999999999999" x14ac:dyDescent="0.55000000000000004">
      <c r="F8" s="272" t="s">
        <v>328</v>
      </c>
      <c r="G8" s="272"/>
      <c r="H8" s="272"/>
      <c r="I8" s="272"/>
      <c r="J8" s="272"/>
      <c r="K8" s="272"/>
      <c r="L8" s="272"/>
    </row>
    <row r="9" spans="2:12" ht="20.399999999999999" x14ac:dyDescent="0.55000000000000004">
      <c r="D9" s="20" t="s">
        <v>4</v>
      </c>
      <c r="E9" s="22"/>
      <c r="F9" s="23">
        <v>2568</v>
      </c>
      <c r="G9" s="24"/>
      <c r="H9" s="23">
        <v>2567</v>
      </c>
      <c r="I9" s="22"/>
      <c r="J9" s="23">
        <v>2568</v>
      </c>
      <c r="K9" s="24"/>
      <c r="L9" s="23">
        <v>2567</v>
      </c>
    </row>
    <row r="10" spans="2:12" ht="20.399999999999999" x14ac:dyDescent="0.55000000000000004">
      <c r="D10" s="22"/>
      <c r="E10" s="22"/>
      <c r="F10" s="24"/>
      <c r="G10" s="24"/>
      <c r="H10" s="256"/>
      <c r="I10" s="22"/>
      <c r="J10" s="24"/>
      <c r="K10" s="24"/>
      <c r="L10" s="24"/>
    </row>
    <row r="11" spans="2:12" ht="20.399999999999999" x14ac:dyDescent="0.55000000000000004">
      <c r="B11" s="25" t="s">
        <v>129</v>
      </c>
      <c r="D11" s="26"/>
      <c r="E11" s="26"/>
      <c r="F11" s="229"/>
      <c r="G11" s="229"/>
      <c r="H11" s="1"/>
      <c r="I11" s="26"/>
      <c r="J11" s="230"/>
      <c r="K11" s="229"/>
      <c r="L11" s="229"/>
    </row>
    <row r="12" spans="2:12" x14ac:dyDescent="0.5">
      <c r="C12" s="18" t="s">
        <v>245</v>
      </c>
      <c r="D12" s="26"/>
      <c r="E12" s="26"/>
      <c r="F12" s="2">
        <v>16828</v>
      </c>
      <c r="G12" s="154"/>
      <c r="H12" s="154">
        <v>37089</v>
      </c>
      <c r="I12" s="231"/>
      <c r="J12" s="154">
        <v>16828</v>
      </c>
      <c r="K12" s="154"/>
      <c r="L12" s="155">
        <v>37089</v>
      </c>
    </row>
    <row r="13" spans="2:12" x14ac:dyDescent="0.5">
      <c r="C13" s="18" t="s">
        <v>246</v>
      </c>
      <c r="D13" s="26"/>
      <c r="E13" s="26"/>
      <c r="F13" s="2">
        <v>34800</v>
      </c>
      <c r="G13" s="154"/>
      <c r="H13" s="156">
        <v>26173</v>
      </c>
      <c r="I13" s="156"/>
      <c r="J13" s="157">
        <v>0</v>
      </c>
      <c r="K13" s="156"/>
      <c r="L13" s="156">
        <v>0</v>
      </c>
    </row>
    <row r="14" spans="2:12" x14ac:dyDescent="0.5">
      <c r="C14" s="18" t="s">
        <v>247</v>
      </c>
      <c r="D14" s="26"/>
      <c r="E14" s="26"/>
      <c r="F14" s="2">
        <v>93590</v>
      </c>
      <c r="G14" s="154"/>
      <c r="H14" s="156">
        <v>124037</v>
      </c>
      <c r="I14" s="156"/>
      <c r="J14" s="232">
        <v>0</v>
      </c>
      <c r="K14" s="156"/>
      <c r="L14" s="156">
        <v>0</v>
      </c>
    </row>
    <row r="15" spans="2:12" x14ac:dyDescent="0.5">
      <c r="C15" s="18" t="s">
        <v>248</v>
      </c>
      <c r="D15" s="26"/>
      <c r="E15" s="26"/>
      <c r="F15" s="2">
        <v>3430</v>
      </c>
      <c r="G15" s="154"/>
      <c r="H15" s="156">
        <v>7595</v>
      </c>
      <c r="I15" s="156"/>
      <c r="J15" s="157">
        <v>0</v>
      </c>
      <c r="K15" s="156"/>
      <c r="L15" s="156">
        <v>0</v>
      </c>
    </row>
    <row r="16" spans="2:12" x14ac:dyDescent="0.5">
      <c r="C16" s="18" t="s">
        <v>336</v>
      </c>
      <c r="D16" s="26"/>
      <c r="E16" s="26"/>
      <c r="F16" s="2">
        <v>153126</v>
      </c>
      <c r="G16" s="154"/>
      <c r="H16" s="154">
        <v>0</v>
      </c>
      <c r="I16" s="231"/>
      <c r="J16" s="158">
        <v>153126</v>
      </c>
      <c r="K16" s="154"/>
      <c r="L16" s="154">
        <v>0</v>
      </c>
    </row>
    <row r="17" spans="2:12" x14ac:dyDescent="0.5">
      <c r="C17" s="18" t="s">
        <v>337</v>
      </c>
      <c r="D17" s="26"/>
      <c r="E17" s="26"/>
      <c r="F17" s="2">
        <v>857</v>
      </c>
      <c r="G17" s="154"/>
      <c r="H17" s="154">
        <v>0</v>
      </c>
      <c r="I17" s="231"/>
      <c r="J17" s="158">
        <v>0</v>
      </c>
      <c r="K17" s="154"/>
      <c r="L17" s="154">
        <v>0</v>
      </c>
    </row>
    <row r="18" spans="2:12" ht="20.399999999999999" x14ac:dyDescent="0.55000000000000004">
      <c r="B18" s="25" t="s">
        <v>130</v>
      </c>
      <c r="D18" s="26"/>
      <c r="E18" s="26"/>
      <c r="F18" s="2"/>
      <c r="G18" s="154"/>
      <c r="H18" s="154"/>
      <c r="I18" s="231"/>
      <c r="J18" s="154"/>
      <c r="K18" s="154"/>
      <c r="L18" s="155"/>
    </row>
    <row r="19" spans="2:12" x14ac:dyDescent="0.5">
      <c r="C19" s="18" t="s">
        <v>249</v>
      </c>
      <c r="D19" s="26"/>
      <c r="E19" s="26"/>
      <c r="F19" s="2">
        <v>27903</v>
      </c>
      <c r="G19" s="154"/>
      <c r="H19" s="154">
        <v>41654</v>
      </c>
      <c r="I19" s="231"/>
      <c r="J19" s="233">
        <v>46547</v>
      </c>
      <c r="K19" s="154"/>
      <c r="L19" s="233">
        <v>51974</v>
      </c>
    </row>
    <row r="20" spans="2:12" ht="19.350000000000001" hidden="1" customHeight="1" x14ac:dyDescent="0.5">
      <c r="C20" s="21" t="s">
        <v>218</v>
      </c>
      <c r="D20" s="26"/>
      <c r="E20" s="26"/>
      <c r="F20" s="2"/>
      <c r="G20" s="154"/>
      <c r="H20" s="156"/>
      <c r="I20" s="156"/>
      <c r="J20" s="156"/>
      <c r="K20" s="156"/>
      <c r="L20" s="156"/>
    </row>
    <row r="21" spans="2:12" ht="19.350000000000001" hidden="1" customHeight="1" x14ac:dyDescent="0.5">
      <c r="C21" s="21" t="s">
        <v>250</v>
      </c>
      <c r="D21" s="26"/>
      <c r="E21" s="26"/>
      <c r="F21" s="2"/>
      <c r="G21" s="154"/>
      <c r="H21" s="156"/>
      <c r="I21" s="156"/>
      <c r="J21" s="156"/>
      <c r="K21" s="156"/>
      <c r="L21" s="156"/>
    </row>
    <row r="22" spans="2:12" ht="19.350000000000001" customHeight="1" x14ac:dyDescent="0.5">
      <c r="C22" s="21" t="s">
        <v>251</v>
      </c>
      <c r="D22" s="26"/>
      <c r="E22" s="26"/>
      <c r="F22" s="2">
        <v>0</v>
      </c>
      <c r="G22" s="154"/>
      <c r="H22" s="156">
        <v>3322</v>
      </c>
      <c r="I22" s="156"/>
      <c r="J22" s="156">
        <v>0</v>
      </c>
      <c r="K22" s="156"/>
      <c r="L22" s="156">
        <v>6552</v>
      </c>
    </row>
    <row r="23" spans="2:12" ht="19.350000000000001" hidden="1" customHeight="1" x14ac:dyDescent="0.5">
      <c r="C23" s="21" t="s">
        <v>252</v>
      </c>
      <c r="D23" s="26"/>
      <c r="E23" s="26"/>
      <c r="F23" s="2"/>
      <c r="G23" s="154"/>
      <c r="H23" s="156"/>
      <c r="I23" s="156"/>
      <c r="J23" s="156"/>
      <c r="K23" s="156"/>
      <c r="L23" s="156"/>
    </row>
    <row r="24" spans="2:12" ht="19.350000000000001" hidden="1" customHeight="1" x14ac:dyDescent="0.5">
      <c r="C24" s="21" t="s">
        <v>131</v>
      </c>
      <c r="D24" s="26"/>
      <c r="E24" s="26"/>
      <c r="F24" s="2"/>
      <c r="G24" s="154"/>
      <c r="H24" s="156"/>
      <c r="I24" s="156"/>
      <c r="J24" s="156"/>
      <c r="K24" s="156"/>
      <c r="L24" s="156"/>
    </row>
    <row r="25" spans="2:12" ht="19.350000000000001" customHeight="1" x14ac:dyDescent="0.5">
      <c r="C25" s="21" t="s">
        <v>253</v>
      </c>
      <c r="D25" s="26"/>
      <c r="E25" s="26"/>
      <c r="F25" s="2">
        <v>0</v>
      </c>
      <c r="G25" s="154"/>
      <c r="H25" s="156">
        <v>9947</v>
      </c>
      <c r="I25" s="156"/>
      <c r="J25" s="156">
        <v>0</v>
      </c>
      <c r="K25" s="156"/>
      <c r="L25" s="156">
        <v>26</v>
      </c>
    </row>
    <row r="26" spans="2:12" ht="19.350000000000001" customHeight="1" x14ac:dyDescent="0.5">
      <c r="C26" s="21" t="s">
        <v>254</v>
      </c>
      <c r="D26" s="26"/>
      <c r="E26" s="26"/>
      <c r="F26" s="2">
        <v>6375</v>
      </c>
      <c r="G26" s="154"/>
      <c r="H26" s="154">
        <v>1031</v>
      </c>
      <c r="I26" s="231"/>
      <c r="J26" s="154">
        <v>16944</v>
      </c>
      <c r="K26" s="154"/>
      <c r="L26" s="233">
        <v>2061</v>
      </c>
    </row>
    <row r="27" spans="2:12" ht="20.399999999999999" x14ac:dyDescent="0.55000000000000004">
      <c r="B27" s="25" t="s">
        <v>132</v>
      </c>
      <c r="D27" s="26"/>
      <c r="E27" s="26"/>
      <c r="F27" s="234">
        <f>SUM(F12:F26)</f>
        <v>336909</v>
      </c>
      <c r="G27" s="233"/>
      <c r="H27" s="234">
        <f>SUM(H12:H26)</f>
        <v>250848</v>
      </c>
      <c r="I27" s="159"/>
      <c r="J27" s="234">
        <f>SUM(J12:J26)</f>
        <v>233445</v>
      </c>
      <c r="K27" s="233"/>
      <c r="L27" s="234">
        <f>SUM(L12:L26)</f>
        <v>97702</v>
      </c>
    </row>
    <row r="28" spans="2:12" ht="11.1" customHeight="1" x14ac:dyDescent="0.5">
      <c r="D28" s="26"/>
      <c r="E28" s="26"/>
      <c r="F28" s="235"/>
      <c r="G28" s="235"/>
      <c r="H28" s="235"/>
      <c r="I28" s="236"/>
      <c r="J28" s="235"/>
      <c r="K28" s="235"/>
      <c r="L28" s="235"/>
    </row>
    <row r="29" spans="2:12" ht="20.399999999999999" x14ac:dyDescent="0.55000000000000004">
      <c r="B29" s="25" t="s">
        <v>133</v>
      </c>
      <c r="D29" s="26"/>
      <c r="E29" s="26"/>
      <c r="F29" s="235"/>
      <c r="G29" s="235"/>
      <c r="H29" s="235"/>
      <c r="I29" s="236"/>
      <c r="J29" s="235"/>
      <c r="K29" s="235"/>
      <c r="L29" s="235"/>
    </row>
    <row r="30" spans="2:12" x14ac:dyDescent="0.5">
      <c r="C30" s="21" t="s">
        <v>255</v>
      </c>
      <c r="D30" s="26"/>
      <c r="E30" s="26"/>
      <c r="F30" s="2">
        <v>14996</v>
      </c>
      <c r="G30" s="154"/>
      <c r="H30" s="156">
        <v>45853</v>
      </c>
      <c r="I30" s="156"/>
      <c r="J30" s="156">
        <v>14996</v>
      </c>
      <c r="K30" s="156"/>
      <c r="L30" s="156">
        <v>45853</v>
      </c>
    </row>
    <row r="31" spans="2:12" x14ac:dyDescent="0.5">
      <c r="C31" s="21" t="s">
        <v>256</v>
      </c>
      <c r="D31" s="26"/>
      <c r="E31" s="26"/>
      <c r="F31" s="2">
        <v>31955</v>
      </c>
      <c r="G31" s="154"/>
      <c r="H31" s="156">
        <v>26039</v>
      </c>
      <c r="I31" s="156"/>
      <c r="J31" s="156">
        <v>0</v>
      </c>
      <c r="K31" s="156"/>
      <c r="L31" s="156">
        <v>0</v>
      </c>
    </row>
    <row r="32" spans="2:12" x14ac:dyDescent="0.5">
      <c r="C32" s="21" t="s">
        <v>257</v>
      </c>
      <c r="D32" s="26"/>
      <c r="E32" s="26"/>
      <c r="F32" s="2">
        <v>56455</v>
      </c>
      <c r="G32" s="154"/>
      <c r="H32" s="156">
        <v>59761</v>
      </c>
      <c r="I32" s="156"/>
      <c r="J32" s="156">
        <v>0</v>
      </c>
      <c r="K32" s="156"/>
      <c r="L32" s="156">
        <v>0</v>
      </c>
    </row>
    <row r="33" spans="2:12" x14ac:dyDescent="0.5">
      <c r="C33" s="21" t="s">
        <v>258</v>
      </c>
      <c r="D33" s="26"/>
      <c r="E33" s="26"/>
      <c r="F33" s="2">
        <v>3036</v>
      </c>
      <c r="G33" s="154"/>
      <c r="H33" s="156">
        <v>5148</v>
      </c>
      <c r="I33" s="156"/>
      <c r="J33" s="156">
        <v>0</v>
      </c>
      <c r="K33" s="156"/>
      <c r="L33" s="156">
        <v>0</v>
      </c>
    </row>
    <row r="34" spans="2:12" x14ac:dyDescent="0.5">
      <c r="C34" s="21" t="s">
        <v>338</v>
      </c>
      <c r="D34" s="26"/>
      <c r="E34" s="26"/>
      <c r="F34" s="2">
        <v>151713</v>
      </c>
      <c r="G34" s="154"/>
      <c r="H34" s="156">
        <v>0</v>
      </c>
      <c r="I34" s="156"/>
      <c r="J34" s="156">
        <v>151713</v>
      </c>
      <c r="K34" s="156"/>
      <c r="L34" s="156">
        <v>0</v>
      </c>
    </row>
    <row r="35" spans="2:12" x14ac:dyDescent="0.5">
      <c r="C35" s="21" t="s">
        <v>259</v>
      </c>
      <c r="D35" s="26"/>
      <c r="E35" s="26"/>
      <c r="F35" s="2">
        <v>118</v>
      </c>
      <c r="G35" s="154"/>
      <c r="H35" s="156">
        <v>437</v>
      </c>
      <c r="I35" s="156"/>
      <c r="J35" s="156">
        <v>0</v>
      </c>
      <c r="K35" s="156"/>
      <c r="L35" s="156">
        <v>0</v>
      </c>
    </row>
    <row r="36" spans="2:12" x14ac:dyDescent="0.5">
      <c r="C36" s="21" t="s">
        <v>260</v>
      </c>
      <c r="D36" s="26"/>
      <c r="E36" s="26"/>
      <c r="F36" s="2">
        <v>71101</v>
      </c>
      <c r="G36" s="154"/>
      <c r="H36" s="156">
        <v>77741</v>
      </c>
      <c r="I36" s="156"/>
      <c r="J36" s="156">
        <v>33881</v>
      </c>
      <c r="K36" s="156"/>
      <c r="L36" s="156">
        <v>44962</v>
      </c>
    </row>
    <row r="37" spans="2:12" hidden="1" x14ac:dyDescent="0.5">
      <c r="C37" s="21" t="s">
        <v>242</v>
      </c>
      <c r="D37" s="26"/>
      <c r="E37" s="26"/>
      <c r="F37" s="2"/>
      <c r="G37" s="154"/>
      <c r="H37" s="156"/>
      <c r="I37" s="156"/>
      <c r="J37" s="156"/>
      <c r="K37" s="156"/>
      <c r="L37" s="156"/>
    </row>
    <row r="38" spans="2:12" x14ac:dyDescent="0.5">
      <c r="C38" s="21" t="s">
        <v>272</v>
      </c>
      <c r="D38" s="26"/>
      <c r="E38" s="26"/>
      <c r="F38" s="2">
        <v>0</v>
      </c>
      <c r="G38" s="154"/>
      <c r="H38" s="156">
        <v>8</v>
      </c>
      <c r="I38" s="156"/>
      <c r="J38" s="156">
        <v>0</v>
      </c>
      <c r="K38" s="156"/>
      <c r="L38" s="156">
        <v>8</v>
      </c>
    </row>
    <row r="39" spans="2:12" x14ac:dyDescent="0.5">
      <c r="C39" s="21" t="s">
        <v>261</v>
      </c>
      <c r="D39" s="26"/>
      <c r="E39" s="26"/>
      <c r="F39" s="2">
        <v>12512</v>
      </c>
      <c r="G39" s="154"/>
      <c r="H39" s="156">
        <v>0</v>
      </c>
      <c r="I39" s="156"/>
      <c r="J39" s="156">
        <v>15</v>
      </c>
      <c r="K39" s="156"/>
      <c r="L39" s="156">
        <v>0</v>
      </c>
    </row>
    <row r="40" spans="2:12" x14ac:dyDescent="0.5">
      <c r="C40" s="21" t="s">
        <v>262</v>
      </c>
      <c r="D40" s="26"/>
      <c r="E40" s="26"/>
      <c r="F40" s="2">
        <v>0</v>
      </c>
      <c r="G40" s="154"/>
      <c r="H40" s="156">
        <v>60850</v>
      </c>
      <c r="I40" s="156"/>
      <c r="J40" s="156">
        <v>0</v>
      </c>
      <c r="K40" s="156"/>
      <c r="L40" s="156">
        <v>60850</v>
      </c>
    </row>
    <row r="41" spans="2:12" ht="21" customHeight="1" x14ac:dyDescent="0.5">
      <c r="C41" s="21" t="s">
        <v>339</v>
      </c>
      <c r="D41" s="26"/>
      <c r="E41" s="26"/>
      <c r="F41" s="2">
        <v>10552</v>
      </c>
      <c r="G41" s="154"/>
      <c r="H41" s="156">
        <v>0</v>
      </c>
      <c r="I41" s="156"/>
      <c r="J41" s="156">
        <v>0</v>
      </c>
      <c r="K41" s="156"/>
      <c r="L41" s="156">
        <v>0</v>
      </c>
    </row>
    <row r="42" spans="2:12" x14ac:dyDescent="0.5">
      <c r="C42" s="21" t="s">
        <v>244</v>
      </c>
      <c r="D42" s="26"/>
      <c r="E42" s="26"/>
      <c r="F42" s="2">
        <v>0</v>
      </c>
      <c r="G42" s="154"/>
      <c r="H42" s="156">
        <v>81687</v>
      </c>
      <c r="I42" s="156"/>
      <c r="J42" s="156">
        <v>0</v>
      </c>
      <c r="K42" s="156"/>
      <c r="L42" s="156">
        <v>0</v>
      </c>
    </row>
    <row r="43" spans="2:12" hidden="1" x14ac:dyDescent="0.5">
      <c r="C43" s="21" t="s">
        <v>263</v>
      </c>
      <c r="D43" s="26"/>
      <c r="E43" s="26"/>
      <c r="F43" s="2"/>
      <c r="G43" s="154"/>
      <c r="H43" s="156"/>
      <c r="I43" s="156"/>
      <c r="J43" s="156"/>
      <c r="K43" s="156"/>
      <c r="L43" s="156"/>
    </row>
    <row r="44" spans="2:12" x14ac:dyDescent="0.5">
      <c r="C44" s="21" t="s">
        <v>311</v>
      </c>
      <c r="D44" s="26"/>
      <c r="E44" s="26"/>
      <c r="F44" s="2">
        <v>0</v>
      </c>
      <c r="G44" s="154"/>
      <c r="H44" s="156">
        <v>0</v>
      </c>
      <c r="I44" s="156"/>
      <c r="J44" s="156">
        <v>14200</v>
      </c>
      <c r="K44" s="156"/>
      <c r="L44" s="156">
        <v>0</v>
      </c>
    </row>
    <row r="45" spans="2:12" x14ac:dyDescent="0.5">
      <c r="C45" s="21" t="s">
        <v>264</v>
      </c>
      <c r="D45" s="26"/>
      <c r="E45" s="26"/>
      <c r="F45" s="2">
        <v>75700</v>
      </c>
      <c r="G45" s="154"/>
      <c r="H45" s="156">
        <v>0</v>
      </c>
      <c r="I45" s="156"/>
      <c r="J45" s="156">
        <v>0</v>
      </c>
      <c r="K45" s="156"/>
      <c r="L45" s="156">
        <v>53000</v>
      </c>
    </row>
    <row r="46" spans="2:12" x14ac:dyDescent="0.5">
      <c r="C46" s="21" t="s">
        <v>134</v>
      </c>
      <c r="D46" s="26"/>
      <c r="E46" s="26"/>
      <c r="F46" s="2">
        <v>676</v>
      </c>
      <c r="G46" s="154"/>
      <c r="H46" s="156">
        <v>37</v>
      </c>
      <c r="I46" s="156"/>
      <c r="J46" s="156">
        <v>0</v>
      </c>
      <c r="K46" s="156"/>
      <c r="L46" s="156">
        <v>37</v>
      </c>
    </row>
    <row r="47" spans="2:12" x14ac:dyDescent="0.5">
      <c r="C47" s="237" t="s">
        <v>265</v>
      </c>
      <c r="D47" s="26"/>
      <c r="E47" s="26"/>
      <c r="F47" s="160">
        <v>24062</v>
      </c>
      <c r="G47" s="154"/>
      <c r="H47" s="161">
        <v>27651</v>
      </c>
      <c r="I47" s="156"/>
      <c r="J47" s="161">
        <v>9190</v>
      </c>
      <c r="K47" s="156"/>
      <c r="L47" s="161">
        <v>8118</v>
      </c>
    </row>
    <row r="48" spans="2:12" ht="20.399999999999999" x14ac:dyDescent="0.55000000000000004">
      <c r="B48" s="25" t="s">
        <v>135</v>
      </c>
      <c r="D48" s="26"/>
      <c r="E48" s="26"/>
      <c r="F48" s="160">
        <f>SUM(F30:F47)</f>
        <v>452876</v>
      </c>
      <c r="G48" s="154"/>
      <c r="H48" s="161">
        <f>SUM(H30:H47)</f>
        <v>385212</v>
      </c>
      <c r="I48" s="156">
        <v>0</v>
      </c>
      <c r="J48" s="161">
        <f>SUM(J30:J47)</f>
        <v>223995</v>
      </c>
      <c r="K48" s="156"/>
      <c r="L48" s="161">
        <f>SUM(L30:L47)</f>
        <v>212828</v>
      </c>
    </row>
    <row r="49" spans="2:12" ht="9.6" customHeight="1" x14ac:dyDescent="0.5">
      <c r="D49" s="26"/>
      <c r="E49" s="26"/>
      <c r="F49" s="145"/>
      <c r="G49" s="146"/>
      <c r="H49" s="145"/>
      <c r="I49" s="149"/>
      <c r="J49" s="145"/>
      <c r="K49" s="238"/>
      <c r="L49" s="239"/>
    </row>
    <row r="50" spans="2:12" ht="20.399999999999999" x14ac:dyDescent="0.55000000000000004">
      <c r="B50" s="25" t="s">
        <v>136</v>
      </c>
      <c r="D50" s="26"/>
      <c r="E50" s="26"/>
      <c r="F50" s="160">
        <v>0</v>
      </c>
      <c r="G50" s="154"/>
      <c r="H50" s="161">
        <v>-1170</v>
      </c>
      <c r="I50" s="156"/>
      <c r="J50" s="161">
        <v>0</v>
      </c>
      <c r="K50" s="156"/>
      <c r="L50" s="161">
        <v>0</v>
      </c>
    </row>
    <row r="51" spans="2:12" x14ac:dyDescent="0.5">
      <c r="C51" s="21" t="s">
        <v>266</v>
      </c>
      <c r="D51" s="26"/>
      <c r="E51" s="26"/>
      <c r="F51" s="2">
        <f>F27-F48+F50</f>
        <v>-115967</v>
      </c>
      <c r="G51" s="154"/>
      <c r="H51" s="156">
        <f>H27-H48+H50</f>
        <v>-135534</v>
      </c>
      <c r="I51" s="156"/>
      <c r="J51" s="156">
        <f>J27-J48</f>
        <v>9450</v>
      </c>
      <c r="K51" s="156"/>
      <c r="L51" s="156">
        <f>L27-L48</f>
        <v>-115126</v>
      </c>
    </row>
    <row r="52" spans="2:12" x14ac:dyDescent="0.5">
      <c r="C52" s="21" t="s">
        <v>267</v>
      </c>
      <c r="D52" s="26">
        <v>36.200000000000003</v>
      </c>
      <c r="E52" s="26"/>
      <c r="F52" s="160">
        <v>762</v>
      </c>
      <c r="G52" s="154"/>
      <c r="H52" s="161">
        <v>19936</v>
      </c>
      <c r="I52" s="156"/>
      <c r="J52" s="161">
        <v>0</v>
      </c>
      <c r="K52" s="156"/>
      <c r="L52" s="161">
        <v>0</v>
      </c>
    </row>
    <row r="53" spans="2:12" ht="20.399999999999999" x14ac:dyDescent="0.55000000000000004">
      <c r="B53" s="25" t="s">
        <v>295</v>
      </c>
      <c r="D53" s="26"/>
      <c r="E53" s="26"/>
      <c r="F53" s="160">
        <f>F51+F52</f>
        <v>-115205</v>
      </c>
      <c r="G53" s="154"/>
      <c r="H53" s="161">
        <f>H51+H52</f>
        <v>-115598</v>
      </c>
      <c r="I53" s="156"/>
      <c r="J53" s="161">
        <f>SUM(J51:J52)</f>
        <v>9450</v>
      </c>
      <c r="K53" s="156"/>
      <c r="L53" s="161">
        <f>SUM(L51:L52)</f>
        <v>-115126</v>
      </c>
    </row>
    <row r="54" spans="2:12" ht="21" hidden="1" thickTop="1" x14ac:dyDescent="0.55000000000000004">
      <c r="D54" s="26"/>
      <c r="E54" s="26"/>
      <c r="F54" s="3"/>
      <c r="G54" s="8"/>
      <c r="H54" s="3"/>
      <c r="I54" s="6"/>
      <c r="J54" s="3"/>
      <c r="K54" s="31"/>
      <c r="L54" s="9"/>
    </row>
    <row r="55" spans="2:12" ht="20.399999999999999" x14ac:dyDescent="0.55000000000000004">
      <c r="D55" s="26"/>
      <c r="E55" s="26"/>
      <c r="F55" s="3"/>
      <c r="G55" s="8"/>
      <c r="H55" s="3"/>
      <c r="I55" s="6"/>
      <c r="J55" s="3"/>
      <c r="K55" s="31"/>
      <c r="L55" s="9"/>
    </row>
    <row r="56" spans="2:12" ht="20.399999999999999" x14ac:dyDescent="0.55000000000000004">
      <c r="B56" s="29" t="s">
        <v>294</v>
      </c>
      <c r="D56" s="26"/>
      <c r="E56" s="26"/>
      <c r="F56" s="3"/>
      <c r="G56" s="8"/>
      <c r="H56" s="3"/>
      <c r="I56" s="6"/>
      <c r="J56" s="3"/>
      <c r="K56" s="31"/>
      <c r="L56" s="9"/>
    </row>
    <row r="57" spans="2:12" ht="20.399999999999999" x14ac:dyDescent="0.55000000000000004">
      <c r="B57" s="29"/>
      <c r="D57" s="26"/>
      <c r="E57" s="26"/>
      <c r="F57" s="3"/>
      <c r="G57" s="8"/>
      <c r="H57" s="3"/>
      <c r="I57" s="6"/>
      <c r="J57" s="3"/>
      <c r="K57" s="31"/>
      <c r="L57" s="9"/>
    </row>
    <row r="58" spans="2:12" ht="20.399999999999999" x14ac:dyDescent="0.55000000000000004">
      <c r="B58" s="29"/>
      <c r="D58" s="26"/>
      <c r="E58" s="26"/>
      <c r="F58" s="3"/>
      <c r="G58" s="8"/>
      <c r="H58" s="3"/>
      <c r="I58" s="6"/>
      <c r="J58" s="3"/>
      <c r="K58" s="31"/>
      <c r="L58" s="9"/>
    </row>
    <row r="59" spans="2:12" x14ac:dyDescent="0.5">
      <c r="B59" s="268" t="s">
        <v>51</v>
      </c>
      <c r="C59" s="268"/>
      <c r="D59" s="268"/>
      <c r="E59" s="268"/>
      <c r="F59" s="268"/>
      <c r="G59" s="268"/>
      <c r="H59" s="268"/>
      <c r="I59" s="268"/>
      <c r="J59" s="268"/>
      <c r="K59" s="268"/>
      <c r="L59" s="268"/>
    </row>
    <row r="60" spans="2:12" x14ac:dyDescent="0.5">
      <c r="B60" s="268" t="s">
        <v>137</v>
      </c>
      <c r="C60" s="268"/>
      <c r="D60" s="268"/>
      <c r="E60" s="268"/>
      <c r="F60" s="268"/>
      <c r="G60" s="268"/>
      <c r="H60" s="268"/>
      <c r="I60" s="268"/>
      <c r="J60" s="268"/>
      <c r="K60" s="268"/>
      <c r="L60" s="268"/>
    </row>
    <row r="61" spans="2:12" ht="11.4" hidden="1" customHeight="1" x14ac:dyDescent="0.55000000000000004">
      <c r="D61" s="26"/>
      <c r="E61" s="26"/>
      <c r="F61" s="3"/>
      <c r="G61" s="8"/>
      <c r="H61" s="3"/>
      <c r="I61" s="6"/>
      <c r="J61" s="3"/>
      <c r="K61" s="31"/>
      <c r="L61" s="9"/>
    </row>
    <row r="62" spans="2:12" ht="19.350000000000001" customHeight="1" x14ac:dyDescent="0.5">
      <c r="B62" s="267" t="s">
        <v>282</v>
      </c>
      <c r="C62" s="268"/>
      <c r="D62" s="268"/>
      <c r="E62" s="268"/>
      <c r="F62" s="268"/>
      <c r="G62" s="268"/>
      <c r="H62" s="268"/>
      <c r="I62" s="268"/>
      <c r="J62" s="268"/>
      <c r="K62" s="268"/>
      <c r="L62" s="268"/>
    </row>
    <row r="63" spans="2:12" ht="19.350000000000001" customHeight="1" x14ac:dyDescent="0.5">
      <c r="B63" s="225"/>
      <c r="C63" s="26"/>
      <c r="D63" s="26"/>
      <c r="E63" s="26"/>
      <c r="F63" s="26"/>
      <c r="G63" s="26"/>
      <c r="H63" s="26"/>
      <c r="I63" s="26"/>
      <c r="J63" s="26"/>
      <c r="K63" s="26"/>
      <c r="L63" s="26"/>
    </row>
    <row r="64" spans="2:12" ht="19.350000000000001" customHeight="1" x14ac:dyDescent="0.5">
      <c r="B64" s="225"/>
      <c r="C64" s="26"/>
      <c r="D64" s="26"/>
      <c r="E64" s="26"/>
      <c r="F64" s="26"/>
      <c r="G64" s="26"/>
      <c r="H64" s="26"/>
      <c r="I64" s="26"/>
      <c r="J64" s="277" t="s">
        <v>291</v>
      </c>
      <c r="K64" s="277"/>
      <c r="L64" s="277"/>
    </row>
    <row r="65" spans="2:12" ht="20.399999999999999" x14ac:dyDescent="0.55000000000000004">
      <c r="B65" s="269" t="s">
        <v>0</v>
      </c>
      <c r="C65" s="269"/>
      <c r="D65" s="269"/>
      <c r="E65" s="269"/>
      <c r="F65" s="269"/>
      <c r="G65" s="269"/>
      <c r="H65" s="269"/>
      <c r="I65" s="269"/>
      <c r="J65" s="269"/>
      <c r="K65" s="269"/>
      <c r="L65" s="269"/>
    </row>
    <row r="66" spans="2:12" ht="20.399999999999999" x14ac:dyDescent="0.5">
      <c r="B66" s="279" t="s">
        <v>276</v>
      </c>
      <c r="C66" s="279"/>
      <c r="D66" s="279"/>
      <c r="E66" s="279"/>
      <c r="F66" s="279"/>
      <c r="G66" s="279"/>
      <c r="H66" s="279"/>
      <c r="I66" s="279"/>
      <c r="J66" s="279"/>
      <c r="K66" s="279"/>
      <c r="L66" s="279"/>
    </row>
    <row r="67" spans="2:12" ht="20.399999999999999" x14ac:dyDescent="0.55000000000000004">
      <c r="B67" s="278" t="s">
        <v>325</v>
      </c>
      <c r="C67" s="278"/>
      <c r="D67" s="278"/>
      <c r="E67" s="278"/>
      <c r="F67" s="278"/>
      <c r="G67" s="278"/>
      <c r="H67" s="278"/>
      <c r="I67" s="278"/>
      <c r="J67" s="278"/>
      <c r="K67" s="278"/>
      <c r="L67" s="278"/>
    </row>
    <row r="68" spans="2:12" ht="20.399999999999999" x14ac:dyDescent="0.55000000000000004"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</row>
    <row r="69" spans="2:12" ht="20.399999999999999" x14ac:dyDescent="0.55000000000000004">
      <c r="F69" s="272" t="s">
        <v>286</v>
      </c>
      <c r="G69" s="272"/>
      <c r="H69" s="272"/>
      <c r="I69" s="272"/>
      <c r="J69" s="272"/>
      <c r="K69" s="272"/>
      <c r="L69" s="272"/>
    </row>
    <row r="70" spans="2:12" ht="20.399999999999999" x14ac:dyDescent="0.55000000000000004">
      <c r="F70" s="270" t="s">
        <v>2</v>
      </c>
      <c r="G70" s="270"/>
      <c r="H70" s="270"/>
      <c r="J70" s="270" t="s">
        <v>3</v>
      </c>
      <c r="K70" s="270"/>
      <c r="L70" s="270"/>
    </row>
    <row r="71" spans="2:12" ht="20.399999999999999" x14ac:dyDescent="0.55000000000000004">
      <c r="F71" s="272" t="s">
        <v>328</v>
      </c>
      <c r="G71" s="272"/>
      <c r="H71" s="272"/>
      <c r="I71" s="272"/>
      <c r="J71" s="272"/>
      <c r="K71" s="272"/>
      <c r="L71" s="272"/>
    </row>
    <row r="72" spans="2:12" ht="20.399999999999999" x14ac:dyDescent="0.55000000000000004">
      <c r="D72" s="20" t="s">
        <v>4</v>
      </c>
      <c r="E72" s="22"/>
      <c r="F72" s="23">
        <v>2568</v>
      </c>
      <c r="G72" s="24"/>
      <c r="H72" s="23">
        <v>2567</v>
      </c>
      <c r="I72" s="22"/>
      <c r="J72" s="23">
        <v>2568</v>
      </c>
      <c r="K72" s="24"/>
      <c r="L72" s="23">
        <v>2567</v>
      </c>
    </row>
    <row r="73" spans="2:12" x14ac:dyDescent="0.5">
      <c r="D73" s="26"/>
      <c r="E73" s="26"/>
      <c r="F73" s="10"/>
      <c r="G73" s="10"/>
      <c r="H73" s="256"/>
      <c r="I73" s="7"/>
      <c r="J73" s="10"/>
      <c r="K73" s="31"/>
      <c r="L73" s="11"/>
    </row>
    <row r="74" spans="2:12" x14ac:dyDescent="0.5">
      <c r="D74" s="26"/>
      <c r="E74" s="26"/>
      <c r="F74" s="10"/>
      <c r="G74" s="10"/>
      <c r="H74" s="256"/>
      <c r="I74" s="7"/>
      <c r="J74" s="10"/>
      <c r="K74" s="31"/>
      <c r="L74" s="11"/>
    </row>
    <row r="75" spans="2:12" ht="21" customHeight="1" thickBot="1" x14ac:dyDescent="0.6">
      <c r="B75" s="25" t="s">
        <v>295</v>
      </c>
      <c r="D75" s="26"/>
      <c r="E75" s="26"/>
      <c r="F75" s="162">
        <f>F53</f>
        <v>-115205</v>
      </c>
      <c r="G75" s="154"/>
      <c r="H75" s="163">
        <f>H53</f>
        <v>-115598</v>
      </c>
      <c r="I75" s="156"/>
      <c r="J75" s="163">
        <f>J53</f>
        <v>9450</v>
      </c>
      <c r="K75" s="156"/>
      <c r="L75" s="163">
        <f>L53</f>
        <v>-115126</v>
      </c>
    </row>
    <row r="76" spans="2:12" ht="21" customHeight="1" thickTop="1" x14ac:dyDescent="0.5">
      <c r="D76" s="26"/>
      <c r="E76" s="26"/>
      <c r="F76" s="151"/>
      <c r="G76" s="151"/>
      <c r="H76" s="150"/>
      <c r="I76" s="149"/>
      <c r="J76" s="151"/>
      <c r="K76" s="240"/>
      <c r="L76" s="152"/>
    </row>
    <row r="77" spans="2:12" ht="20.399999999999999" x14ac:dyDescent="0.55000000000000004">
      <c r="B77" s="25" t="s">
        <v>138</v>
      </c>
      <c r="D77" s="26"/>
      <c r="E77" s="26"/>
      <c r="F77" s="240"/>
      <c r="G77" s="240"/>
      <c r="H77" s="241"/>
      <c r="I77" s="242"/>
      <c r="J77" s="240"/>
      <c r="K77" s="240"/>
      <c r="L77" s="240"/>
    </row>
    <row r="78" spans="2:12" ht="20.399999999999999" hidden="1" x14ac:dyDescent="0.55000000000000004">
      <c r="B78" s="25" t="s">
        <v>283</v>
      </c>
      <c r="D78" s="26"/>
      <c r="E78" s="26"/>
      <c r="F78" s="240"/>
      <c r="G78" s="240"/>
      <c r="H78" s="241"/>
      <c r="I78" s="242"/>
      <c r="J78" s="240"/>
      <c r="K78" s="240"/>
      <c r="L78" s="240"/>
    </row>
    <row r="79" spans="2:12" hidden="1" x14ac:dyDescent="0.5">
      <c r="C79" s="243" t="s">
        <v>284</v>
      </c>
      <c r="D79" s="26"/>
      <c r="E79" s="26"/>
      <c r="F79" s="238"/>
      <c r="G79" s="146"/>
      <c r="H79" s="145"/>
      <c r="I79" s="242"/>
      <c r="J79" s="238"/>
      <c r="K79" s="242"/>
      <c r="L79" s="242"/>
    </row>
    <row r="80" spans="2:12" hidden="1" x14ac:dyDescent="0.5">
      <c r="B80" s="243"/>
      <c r="C80" s="244" t="s">
        <v>269</v>
      </c>
      <c r="D80" s="26"/>
      <c r="E80" s="26"/>
      <c r="F80" s="238">
        <v>0</v>
      </c>
      <c r="G80" s="146"/>
      <c r="H80" s="145">
        <v>0</v>
      </c>
      <c r="I80" s="242"/>
      <c r="J80" s="239">
        <v>0</v>
      </c>
      <c r="K80" s="245"/>
      <c r="L80" s="245">
        <v>0</v>
      </c>
    </row>
    <row r="81" spans="2:12" ht="20.399999999999999" x14ac:dyDescent="0.55000000000000004">
      <c r="B81" s="25" t="s">
        <v>139</v>
      </c>
      <c r="D81" s="26"/>
      <c r="E81" s="26"/>
      <c r="F81" s="238"/>
      <c r="G81" s="238"/>
      <c r="H81" s="239"/>
      <c r="I81" s="242"/>
      <c r="J81" s="239"/>
      <c r="K81" s="245"/>
      <c r="L81" s="245"/>
    </row>
    <row r="82" spans="2:12" hidden="1" x14ac:dyDescent="0.5">
      <c r="C82" s="243" t="s">
        <v>268</v>
      </c>
      <c r="D82" s="26"/>
      <c r="E82" s="26"/>
      <c r="F82" s="238"/>
      <c r="G82" s="238"/>
      <c r="H82" s="239"/>
      <c r="I82" s="242"/>
      <c r="J82" s="239"/>
      <c r="K82" s="245"/>
      <c r="L82" s="245"/>
    </row>
    <row r="83" spans="2:12" hidden="1" x14ac:dyDescent="0.5">
      <c r="C83" s="244" t="s">
        <v>269</v>
      </c>
      <c r="D83" s="26"/>
      <c r="E83" s="26"/>
      <c r="F83" s="238">
        <v>0</v>
      </c>
      <c r="G83" s="238"/>
      <c r="H83" s="239">
        <v>0</v>
      </c>
      <c r="I83" s="148"/>
      <c r="J83" s="239">
        <v>0</v>
      </c>
      <c r="K83" s="147"/>
      <c r="L83" s="239">
        <v>0</v>
      </c>
    </row>
    <row r="84" spans="2:12" x14ac:dyDescent="0.5">
      <c r="C84" s="243" t="s">
        <v>285</v>
      </c>
      <c r="D84" s="26"/>
      <c r="E84" s="26"/>
      <c r="F84" s="2">
        <v>1051</v>
      </c>
      <c r="G84" s="154"/>
      <c r="H84" s="156">
        <v>22325</v>
      </c>
      <c r="I84" s="156"/>
      <c r="J84" s="156">
        <v>0</v>
      </c>
      <c r="K84" s="156"/>
      <c r="L84" s="156">
        <v>0</v>
      </c>
    </row>
    <row r="85" spans="2:12" x14ac:dyDescent="0.5">
      <c r="C85" s="243" t="s">
        <v>331</v>
      </c>
      <c r="D85" s="26"/>
      <c r="E85" s="26"/>
      <c r="F85" s="160">
        <v>0</v>
      </c>
      <c r="G85" s="154"/>
      <c r="H85" s="161">
        <v>-108</v>
      </c>
      <c r="I85" s="156"/>
      <c r="J85" s="161">
        <v>0</v>
      </c>
      <c r="K85" s="156"/>
      <c r="L85" s="161">
        <v>0</v>
      </c>
    </row>
    <row r="86" spans="2:12" x14ac:dyDescent="0.5">
      <c r="C86" s="237" t="s">
        <v>296</v>
      </c>
      <c r="D86" s="26"/>
      <c r="E86" s="26"/>
      <c r="F86" s="160">
        <f>SUM(F80:F84)</f>
        <v>1051</v>
      </c>
      <c r="G86" s="154"/>
      <c r="H86" s="161">
        <f>SUM(H80:H85)</f>
        <v>22217</v>
      </c>
      <c r="I86" s="156"/>
      <c r="J86" s="161">
        <f>SUM(J83:J85)</f>
        <v>0</v>
      </c>
      <c r="K86" s="156"/>
      <c r="L86" s="161">
        <f>SUM(L83:L85)</f>
        <v>0</v>
      </c>
    </row>
    <row r="87" spans="2:12" ht="21" thickBot="1" x14ac:dyDescent="0.6">
      <c r="B87" s="25" t="s">
        <v>297</v>
      </c>
      <c r="D87" s="26"/>
      <c r="E87" s="26"/>
      <c r="F87" s="136">
        <f>F75+F86</f>
        <v>-114154</v>
      </c>
      <c r="G87" s="154"/>
      <c r="H87" s="164">
        <f>H75+H86</f>
        <v>-93381</v>
      </c>
      <c r="I87" s="156"/>
      <c r="J87" s="164">
        <f>J75+J86</f>
        <v>9450</v>
      </c>
      <c r="K87" s="156"/>
      <c r="L87" s="164">
        <f>L75+L86</f>
        <v>-115126</v>
      </c>
    </row>
    <row r="88" spans="2:12" ht="8.85" customHeight="1" thickTop="1" x14ac:dyDescent="0.5">
      <c r="D88" s="26"/>
      <c r="E88" s="26"/>
      <c r="F88" s="153"/>
      <c r="G88" s="153"/>
      <c r="H88" s="153"/>
      <c r="I88" s="236"/>
      <c r="J88" s="153"/>
      <c r="K88" s="235"/>
      <c r="L88" s="153"/>
    </row>
    <row r="89" spans="2:12" ht="20.399999999999999" x14ac:dyDescent="0.55000000000000004">
      <c r="B89" s="25" t="s">
        <v>239</v>
      </c>
      <c r="D89" s="26"/>
      <c r="E89" s="26"/>
      <c r="F89" s="246"/>
      <c r="G89" s="246"/>
      <c r="H89" s="246"/>
      <c r="I89" s="236"/>
      <c r="J89" s="246"/>
      <c r="K89" s="236"/>
      <c r="L89" s="241"/>
    </row>
    <row r="90" spans="2:12" x14ac:dyDescent="0.5">
      <c r="C90" s="21" t="s">
        <v>140</v>
      </c>
      <c r="D90" s="26"/>
      <c r="E90" s="26"/>
      <c r="F90" s="2">
        <f>+F92-F91</f>
        <v>-102448</v>
      </c>
      <c r="G90" s="154"/>
      <c r="H90" s="156">
        <f>+H92-H91</f>
        <v>-118601</v>
      </c>
      <c r="I90" s="156"/>
      <c r="J90" s="156">
        <f>+J92-J91</f>
        <v>9450</v>
      </c>
      <c r="K90" s="156"/>
      <c r="L90" s="156">
        <f>+L92-L91</f>
        <v>-115126</v>
      </c>
    </row>
    <row r="91" spans="2:12" x14ac:dyDescent="0.5">
      <c r="C91" s="21" t="s">
        <v>141</v>
      </c>
      <c r="D91" s="26"/>
      <c r="E91" s="26"/>
      <c r="F91" s="160">
        <v>-12757</v>
      </c>
      <c r="G91" s="154"/>
      <c r="H91" s="161">
        <v>3003</v>
      </c>
      <c r="I91" s="156"/>
      <c r="J91" s="161">
        <v>0</v>
      </c>
      <c r="K91" s="156"/>
      <c r="L91" s="161">
        <v>0</v>
      </c>
    </row>
    <row r="92" spans="2:12" ht="20.399999999999999" thickBot="1" x14ac:dyDescent="0.55000000000000004">
      <c r="D92" s="26"/>
      <c r="E92" s="26"/>
      <c r="F92" s="136">
        <f>F75</f>
        <v>-115205</v>
      </c>
      <c r="G92" s="154"/>
      <c r="H92" s="164">
        <f>H75</f>
        <v>-115598</v>
      </c>
      <c r="I92" s="156"/>
      <c r="J92" s="164">
        <f>J75</f>
        <v>9450</v>
      </c>
      <c r="K92" s="156"/>
      <c r="L92" s="164">
        <f>L75</f>
        <v>-115126</v>
      </c>
    </row>
    <row r="93" spans="2:12" ht="21" thickTop="1" x14ac:dyDescent="0.55000000000000004">
      <c r="B93" s="25" t="s">
        <v>142</v>
      </c>
      <c r="D93" s="26"/>
      <c r="E93" s="26"/>
      <c r="F93" s="86"/>
      <c r="G93" s="86"/>
      <c r="H93" s="86"/>
      <c r="I93" s="96"/>
      <c r="J93" s="95"/>
      <c r="K93" s="96"/>
      <c r="L93" s="247"/>
    </row>
    <row r="94" spans="2:12" x14ac:dyDescent="0.5">
      <c r="C94" s="21" t="s">
        <v>140</v>
      </c>
      <c r="D94" s="26"/>
      <c r="E94" s="26"/>
      <c r="F94" s="2">
        <f>+F96-F95</f>
        <v>-101711</v>
      </c>
      <c r="G94" s="154"/>
      <c r="H94" s="156">
        <f>+H96-H95</f>
        <v>-103046</v>
      </c>
      <c r="I94" s="156"/>
      <c r="J94" s="156">
        <f>+J96-J95</f>
        <v>9450</v>
      </c>
      <c r="K94" s="156"/>
      <c r="L94" s="156">
        <f>+L96-L95</f>
        <v>-115126</v>
      </c>
    </row>
    <row r="95" spans="2:12" x14ac:dyDescent="0.5">
      <c r="C95" s="21" t="s">
        <v>141</v>
      </c>
      <c r="D95" s="26"/>
      <c r="E95" s="26"/>
      <c r="F95" s="160">
        <v>-12443</v>
      </c>
      <c r="G95" s="154"/>
      <c r="H95" s="161">
        <v>9665</v>
      </c>
      <c r="I95" s="156"/>
      <c r="J95" s="161">
        <v>0</v>
      </c>
      <c r="K95" s="156"/>
      <c r="L95" s="161">
        <v>0</v>
      </c>
    </row>
    <row r="96" spans="2:12" ht="20.399999999999999" thickBot="1" x14ac:dyDescent="0.55000000000000004">
      <c r="D96" s="26"/>
      <c r="E96" s="26"/>
      <c r="F96" s="136">
        <f>F87</f>
        <v>-114154</v>
      </c>
      <c r="G96" s="154"/>
      <c r="H96" s="164">
        <f>H87</f>
        <v>-93381</v>
      </c>
      <c r="I96" s="156"/>
      <c r="J96" s="164">
        <f>J87</f>
        <v>9450</v>
      </c>
      <c r="K96" s="156"/>
      <c r="L96" s="164">
        <f>L87</f>
        <v>-115126</v>
      </c>
    </row>
    <row r="97" spans="2:12" ht="5.85" customHeight="1" thickTop="1" x14ac:dyDescent="0.5">
      <c r="D97" s="26"/>
      <c r="E97" s="26"/>
      <c r="F97" s="248"/>
      <c r="G97" s="248"/>
      <c r="H97" s="248"/>
      <c r="I97" s="26"/>
      <c r="J97" s="249"/>
      <c r="K97" s="248"/>
      <c r="L97" s="248"/>
    </row>
    <row r="98" spans="2:12" ht="20.399999999999999" x14ac:dyDescent="0.55000000000000004">
      <c r="B98" s="250" t="s">
        <v>143</v>
      </c>
      <c r="F98" s="26"/>
      <c r="G98" s="26"/>
      <c r="H98" s="248"/>
      <c r="I98" s="248"/>
      <c r="J98" s="248"/>
      <c r="K98" s="26"/>
      <c r="L98" s="249"/>
    </row>
    <row r="99" spans="2:12" ht="20.399999999999999" thickBot="1" x14ac:dyDescent="0.55000000000000004">
      <c r="C99" s="251" t="s">
        <v>270</v>
      </c>
      <c r="D99" s="26"/>
      <c r="E99" s="26"/>
      <c r="F99" s="165">
        <f>(F92/F100)</f>
        <v>-1.4268623988627519E-5</v>
      </c>
      <c r="G99" s="166"/>
      <c r="H99" s="167">
        <f>(H92/H100)</f>
        <v>-1.4317157685932281E-5</v>
      </c>
      <c r="I99" s="168"/>
      <c r="J99" s="167">
        <f>(J92/J100)</f>
        <v>1.1704222619897578E-6</v>
      </c>
      <c r="K99" s="168"/>
      <c r="L99" s="167">
        <f>(L92/L100)</f>
        <v>-1.4258699075681584E-5</v>
      </c>
    </row>
    <row r="100" spans="2:12" ht="21" thickTop="1" thickBot="1" x14ac:dyDescent="0.55000000000000004">
      <c r="C100" s="63" t="s">
        <v>271</v>
      </c>
      <c r="D100" s="26"/>
      <c r="F100" s="162">
        <v>8074009105</v>
      </c>
      <c r="G100" s="154"/>
      <c r="H100" s="162">
        <v>8074088624</v>
      </c>
      <c r="I100" s="156"/>
      <c r="J100" s="163">
        <v>8074009105</v>
      </c>
      <c r="K100" s="156"/>
      <c r="L100" s="162">
        <v>8074088624</v>
      </c>
    </row>
    <row r="101" spans="2:12" ht="10.35" customHeight="1" thickTop="1" x14ac:dyDescent="0.5"/>
    <row r="102" spans="2:12" ht="20.85" hidden="1" customHeight="1" thickTop="1" x14ac:dyDescent="0.5"/>
    <row r="103" spans="2:12" ht="20.85" hidden="1" customHeight="1" x14ac:dyDescent="0.5">
      <c r="D103" s="26">
        <v>24</v>
      </c>
      <c r="F103" s="252"/>
      <c r="G103" s="253"/>
      <c r="H103" s="252"/>
      <c r="I103" s="254"/>
      <c r="J103" s="255"/>
      <c r="K103" s="253"/>
      <c r="L103" s="252"/>
    </row>
    <row r="104" spans="2:12" ht="20.85" hidden="1" customHeight="1" x14ac:dyDescent="0.5">
      <c r="D104" s="26">
        <v>24</v>
      </c>
      <c r="F104" s="12"/>
      <c r="G104" s="12"/>
      <c r="H104" s="12"/>
      <c r="J104" s="12"/>
      <c r="L104" s="13"/>
    </row>
    <row r="106" spans="2:12" x14ac:dyDescent="0.5">
      <c r="B106" s="29" t="s">
        <v>294</v>
      </c>
    </row>
    <row r="123" spans="2:12" x14ac:dyDescent="0.5">
      <c r="B123" s="268" t="s">
        <v>51</v>
      </c>
      <c r="C123" s="268"/>
      <c r="D123" s="268"/>
      <c r="E123" s="268"/>
      <c r="F123" s="268"/>
      <c r="G123" s="268"/>
      <c r="H123" s="268"/>
      <c r="I123" s="268"/>
      <c r="J123" s="268"/>
      <c r="K123" s="268"/>
      <c r="L123" s="268"/>
    </row>
    <row r="124" spans="2:12" x14ac:dyDescent="0.5">
      <c r="B124" s="268" t="s">
        <v>137</v>
      </c>
      <c r="C124" s="268"/>
      <c r="D124" s="268"/>
      <c r="E124" s="268"/>
      <c r="F124" s="268"/>
      <c r="G124" s="268"/>
      <c r="H124" s="268"/>
      <c r="I124" s="268"/>
      <c r="J124" s="268"/>
      <c r="K124" s="268"/>
      <c r="L124" s="268"/>
    </row>
    <row r="125" spans="2:12" ht="20.100000000000001" customHeight="1" x14ac:dyDescent="0.5">
      <c r="D125" s="26"/>
      <c r="E125" s="26"/>
      <c r="F125" s="26"/>
      <c r="G125" s="26"/>
      <c r="H125" s="26"/>
      <c r="I125" s="26"/>
      <c r="J125" s="26"/>
      <c r="K125" s="26"/>
      <c r="L125" s="26"/>
    </row>
    <row r="126" spans="2:12" x14ac:dyDescent="0.5">
      <c r="B126" s="267" t="s">
        <v>238</v>
      </c>
      <c r="C126" s="268"/>
      <c r="D126" s="268"/>
      <c r="E126" s="268"/>
      <c r="F126" s="268"/>
      <c r="G126" s="268"/>
      <c r="H126" s="268"/>
      <c r="I126" s="268"/>
      <c r="J126" s="268"/>
      <c r="K126" s="268"/>
      <c r="L126" s="268"/>
    </row>
    <row r="130" spans="3:3" x14ac:dyDescent="0.5">
      <c r="C130" s="14"/>
    </row>
    <row r="131" spans="3:3" x14ac:dyDescent="0.5">
      <c r="C131" s="14"/>
    </row>
    <row r="132" spans="3:3" x14ac:dyDescent="0.5">
      <c r="C132" s="14"/>
    </row>
    <row r="133" spans="3:3" x14ac:dyDescent="0.5">
      <c r="C133" s="14"/>
    </row>
    <row r="134" spans="3:3" x14ac:dyDescent="0.5">
      <c r="C134" s="14"/>
    </row>
    <row r="135" spans="3:3" x14ac:dyDescent="0.5">
      <c r="C135" s="14"/>
    </row>
    <row r="136" spans="3:3" x14ac:dyDescent="0.5">
      <c r="C136" s="14"/>
    </row>
    <row r="137" spans="3:3" x14ac:dyDescent="0.5">
      <c r="C137" s="14"/>
    </row>
    <row r="138" spans="3:3" x14ac:dyDescent="0.5">
      <c r="C138" s="14"/>
    </row>
    <row r="139" spans="3:3" x14ac:dyDescent="0.5">
      <c r="C139" s="14"/>
    </row>
  </sheetData>
  <mergeCells count="22">
    <mergeCell ref="J1:L1"/>
    <mergeCell ref="F6:L6"/>
    <mergeCell ref="F7:H7"/>
    <mergeCell ref="J7:L7"/>
    <mergeCell ref="F8:L8"/>
    <mergeCell ref="B2:L2"/>
    <mergeCell ref="B3:L3"/>
    <mergeCell ref="B4:L4"/>
    <mergeCell ref="B59:L59"/>
    <mergeCell ref="B60:L60"/>
    <mergeCell ref="F69:L69"/>
    <mergeCell ref="F70:H70"/>
    <mergeCell ref="J70:L70"/>
    <mergeCell ref="F71:L71"/>
    <mergeCell ref="B62:L62"/>
    <mergeCell ref="B126:L126"/>
    <mergeCell ref="B123:L123"/>
    <mergeCell ref="B124:L124"/>
    <mergeCell ref="B65:L65"/>
    <mergeCell ref="B66:L66"/>
    <mergeCell ref="B67:L67"/>
    <mergeCell ref="J64:L64"/>
  </mergeCells>
  <pageMargins left="0.82677165354330717" right="0.23622047244094491" top="0.47244094488188981" bottom="0.27559055118110237" header="0.31496062992125984" footer="0.19685039370078741"/>
  <pageSetup paperSize="9" scale="67" fitToHeight="0" orientation="portrait" r:id="rId1"/>
  <rowBreaks count="1" manualBreakCount="1">
    <brk id="63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19103-E805-41C5-AE4F-7EEF370D511C}">
  <sheetPr>
    <pageSetUpPr fitToPage="1"/>
  </sheetPr>
  <dimension ref="A1:N218"/>
  <sheetViews>
    <sheetView view="pageBreakPreview" topLeftCell="C196" zoomScale="70" zoomScaleNormal="100" zoomScaleSheetLayoutView="70" workbookViewId="0">
      <selection activeCell="F87" sqref="F87"/>
    </sheetView>
  </sheetViews>
  <sheetFormatPr defaultColWidth="9.09765625" defaultRowHeight="19.8" x14ac:dyDescent="0.5"/>
  <cols>
    <col min="1" max="1" width="11.09765625" style="34" customWidth="1"/>
    <col min="2" max="2" width="2.69921875" style="33" customWidth="1"/>
    <col min="3" max="3" width="44.3984375" style="33" customWidth="1"/>
    <col min="4" max="4" width="9.09765625" style="34" customWidth="1"/>
    <col min="5" max="5" width="0.69921875" style="34" customWidth="1"/>
    <col min="6" max="6" width="14.09765625" style="35" customWidth="1"/>
    <col min="7" max="7" width="1" style="113" customWidth="1"/>
    <col min="8" max="8" width="13.69921875" style="34" customWidth="1"/>
    <col min="9" max="9" width="0.59765625" style="113" customWidth="1"/>
    <col min="10" max="10" width="14.09765625" style="34" customWidth="1"/>
    <col min="11" max="11" width="0.69921875" style="113" customWidth="1"/>
    <col min="12" max="12" width="13.59765625" style="34" customWidth="1"/>
    <col min="13" max="16384" width="9.09765625" style="34"/>
  </cols>
  <sheetData>
    <row r="1" spans="2:12" x14ac:dyDescent="0.5">
      <c r="J1" s="277" t="s">
        <v>291</v>
      </c>
      <c r="K1" s="277"/>
      <c r="L1" s="277"/>
    </row>
    <row r="2" spans="2:12" ht="20.399999999999999" x14ac:dyDescent="0.55000000000000004">
      <c r="B2" s="282" t="s">
        <v>0</v>
      </c>
      <c r="C2" s="282"/>
      <c r="D2" s="282"/>
      <c r="E2" s="282"/>
      <c r="F2" s="282"/>
      <c r="G2" s="282"/>
      <c r="H2" s="282"/>
      <c r="I2" s="282"/>
      <c r="J2" s="282"/>
      <c r="K2" s="282"/>
      <c r="L2" s="282"/>
    </row>
    <row r="3" spans="2:12" ht="20.399999999999999" x14ac:dyDescent="0.5">
      <c r="B3" s="283" t="s">
        <v>144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</row>
    <row r="4" spans="2:12" ht="20.399999999999999" x14ac:dyDescent="0.55000000000000004">
      <c r="B4" s="282" t="s">
        <v>325</v>
      </c>
      <c r="C4" s="282"/>
      <c r="D4" s="282"/>
      <c r="E4" s="282"/>
      <c r="F4" s="282"/>
      <c r="G4" s="282"/>
      <c r="H4" s="282"/>
      <c r="I4" s="282"/>
      <c r="J4" s="282"/>
      <c r="K4" s="282"/>
      <c r="L4" s="282"/>
    </row>
    <row r="5" spans="2:12" ht="12.6" customHeight="1" x14ac:dyDescent="0.55000000000000004">
      <c r="B5" s="36"/>
      <c r="C5" s="36"/>
      <c r="D5" s="36"/>
      <c r="E5" s="36"/>
      <c r="F5" s="37"/>
      <c r="G5" s="114"/>
      <c r="H5" s="36"/>
      <c r="I5" s="114"/>
      <c r="J5" s="36"/>
      <c r="K5" s="114"/>
      <c r="L5" s="36"/>
    </row>
    <row r="6" spans="2:12" ht="20.399999999999999" x14ac:dyDescent="0.55000000000000004">
      <c r="B6" s="38"/>
      <c r="C6" s="38"/>
      <c r="F6" s="281" t="s">
        <v>286</v>
      </c>
      <c r="G6" s="281"/>
      <c r="H6" s="281"/>
      <c r="I6" s="281"/>
      <c r="J6" s="281"/>
      <c r="K6" s="281"/>
      <c r="L6" s="281"/>
    </row>
    <row r="7" spans="2:12" ht="20.399999999999999" x14ac:dyDescent="0.55000000000000004">
      <c r="B7" s="38"/>
      <c r="C7" s="38"/>
      <c r="F7" s="280" t="s">
        <v>2</v>
      </c>
      <c r="G7" s="280"/>
      <c r="H7" s="280"/>
      <c r="J7" s="281" t="s">
        <v>3</v>
      </c>
      <c r="K7" s="281"/>
      <c r="L7" s="281"/>
    </row>
    <row r="8" spans="2:12" ht="20.399999999999999" x14ac:dyDescent="0.55000000000000004">
      <c r="B8" s="38"/>
      <c r="C8" s="38"/>
      <c r="F8" s="281" t="s">
        <v>328</v>
      </c>
      <c r="G8" s="281"/>
      <c r="H8" s="281"/>
      <c r="I8" s="281"/>
      <c r="J8" s="281"/>
      <c r="K8" s="281"/>
      <c r="L8" s="281"/>
    </row>
    <row r="9" spans="2:12" ht="20.399999999999999" x14ac:dyDescent="0.55000000000000004">
      <c r="D9" s="39"/>
      <c r="E9" s="39"/>
      <c r="F9" s="40">
        <v>2568</v>
      </c>
      <c r="G9" s="115"/>
      <c r="H9" s="40">
        <v>2567</v>
      </c>
      <c r="I9" s="116"/>
      <c r="J9" s="40">
        <v>2568</v>
      </c>
      <c r="K9" s="115"/>
      <c r="L9" s="40">
        <v>2567</v>
      </c>
    </row>
    <row r="10" spans="2:12" ht="20.399999999999999" x14ac:dyDescent="0.55000000000000004">
      <c r="B10" s="42" t="s">
        <v>145</v>
      </c>
      <c r="C10" s="42"/>
      <c r="H10" s="106"/>
    </row>
    <row r="11" spans="2:12" x14ac:dyDescent="0.5">
      <c r="B11" s="33" t="s">
        <v>300</v>
      </c>
      <c r="E11" s="41"/>
      <c r="F11" s="2">
        <f>'PL 6 M'!F75</f>
        <v>-115205</v>
      </c>
      <c r="G11" s="154"/>
      <c r="H11" s="156">
        <f>'PL 6 M'!H75</f>
        <v>-115598</v>
      </c>
      <c r="I11" s="156"/>
      <c r="J11" s="156">
        <f>'PL 6 M'!J75</f>
        <v>9450</v>
      </c>
      <c r="K11" s="156"/>
      <c r="L11" s="156">
        <f>'PL 6 M'!L75</f>
        <v>-115126</v>
      </c>
    </row>
    <row r="12" spans="2:12" x14ac:dyDescent="0.5">
      <c r="B12" s="43" t="s">
        <v>146</v>
      </c>
      <c r="C12" s="43"/>
      <c r="E12" s="15"/>
      <c r="F12" s="2"/>
      <c r="G12" s="154"/>
      <c r="H12" s="156"/>
      <c r="I12" s="156"/>
      <c r="J12" s="156"/>
      <c r="K12" s="156"/>
      <c r="L12" s="156"/>
    </row>
    <row r="13" spans="2:12" x14ac:dyDescent="0.5">
      <c r="B13" s="34"/>
      <c r="C13" s="33" t="s">
        <v>147</v>
      </c>
      <c r="E13" s="15"/>
      <c r="F13" s="2">
        <v>52024</v>
      </c>
      <c r="G13" s="154"/>
      <c r="H13" s="156">
        <v>58975</v>
      </c>
      <c r="I13" s="156"/>
      <c r="J13" s="156">
        <v>559</v>
      </c>
      <c r="K13" s="156"/>
      <c r="L13" s="156">
        <v>3802</v>
      </c>
    </row>
    <row r="14" spans="2:12" x14ac:dyDescent="0.5">
      <c r="B14" s="34"/>
      <c r="C14" s="33" t="s">
        <v>148</v>
      </c>
      <c r="E14" s="15"/>
      <c r="F14" s="2">
        <v>2231</v>
      </c>
      <c r="G14" s="154"/>
      <c r="H14" s="156">
        <v>8408</v>
      </c>
      <c r="I14" s="156"/>
      <c r="J14" s="156">
        <v>1259</v>
      </c>
      <c r="K14" s="156"/>
      <c r="L14" s="156">
        <v>7500</v>
      </c>
    </row>
    <row r="15" spans="2:12" x14ac:dyDescent="0.5">
      <c r="B15" s="34"/>
      <c r="C15" s="33" t="s">
        <v>312</v>
      </c>
      <c r="E15" s="15"/>
      <c r="F15" s="2">
        <v>0</v>
      </c>
      <c r="G15" s="154"/>
      <c r="H15" s="156">
        <v>0</v>
      </c>
      <c r="I15" s="156"/>
      <c r="J15" s="156">
        <v>14200</v>
      </c>
      <c r="K15" s="156"/>
      <c r="L15" s="156">
        <v>53000</v>
      </c>
    </row>
    <row r="16" spans="2:12" hidden="1" x14ac:dyDescent="0.5">
      <c r="B16" s="34"/>
      <c r="C16" s="33" t="s">
        <v>277</v>
      </c>
      <c r="E16" s="15"/>
      <c r="F16" s="2">
        <v>0</v>
      </c>
      <c r="G16" s="154"/>
      <c r="H16" s="156">
        <v>0</v>
      </c>
      <c r="I16" s="156"/>
      <c r="J16" s="156">
        <v>0</v>
      </c>
      <c r="K16" s="156"/>
      <c r="L16" s="156">
        <v>0</v>
      </c>
    </row>
    <row r="17" spans="2:12" x14ac:dyDescent="0.5">
      <c r="B17" s="34"/>
      <c r="C17" s="33" t="s">
        <v>332</v>
      </c>
      <c r="E17" s="15"/>
      <c r="F17" s="2">
        <v>0</v>
      </c>
      <c r="G17" s="154"/>
      <c r="H17" s="156">
        <v>60850</v>
      </c>
      <c r="I17" s="156"/>
      <c r="J17" s="156">
        <v>0</v>
      </c>
      <c r="K17" s="156"/>
      <c r="L17" s="156">
        <v>60850</v>
      </c>
    </row>
    <row r="18" spans="2:12" x14ac:dyDescent="0.5">
      <c r="B18" s="34"/>
      <c r="C18" s="33" t="s">
        <v>228</v>
      </c>
      <c r="E18" s="15"/>
      <c r="F18" s="144">
        <v>0</v>
      </c>
      <c r="G18" s="145"/>
      <c r="H18" s="147">
        <v>81687</v>
      </c>
      <c r="I18" s="147"/>
      <c r="J18" s="147">
        <v>0</v>
      </c>
      <c r="K18" s="147"/>
      <c r="L18" s="147">
        <v>0</v>
      </c>
    </row>
    <row r="19" spans="2:12" x14ac:dyDescent="0.5">
      <c r="B19" s="34"/>
      <c r="C19" s="33" t="s">
        <v>149</v>
      </c>
      <c r="E19" s="15"/>
      <c r="F19" s="2">
        <v>1350</v>
      </c>
      <c r="G19" s="154"/>
      <c r="H19" s="156">
        <v>1870</v>
      </c>
      <c r="I19" s="156"/>
      <c r="J19" s="2">
        <v>1350</v>
      </c>
      <c r="K19" s="156"/>
      <c r="L19" s="156">
        <v>1870</v>
      </c>
    </row>
    <row r="20" spans="2:12" x14ac:dyDescent="0.5">
      <c r="B20" s="34"/>
      <c r="C20" s="33" t="s">
        <v>150</v>
      </c>
      <c r="E20" s="15"/>
      <c r="F20" s="2">
        <v>-35</v>
      </c>
      <c r="G20" s="154"/>
      <c r="H20" s="156">
        <v>-85</v>
      </c>
      <c r="I20" s="156"/>
      <c r="J20" s="156">
        <v>-35</v>
      </c>
      <c r="K20" s="156"/>
      <c r="L20" s="156">
        <v>-85</v>
      </c>
    </row>
    <row r="21" spans="2:12" x14ac:dyDescent="0.5">
      <c r="B21" s="34"/>
      <c r="C21" s="44" t="s">
        <v>134</v>
      </c>
      <c r="E21" s="15"/>
      <c r="F21" s="2">
        <v>676</v>
      </c>
      <c r="G21" s="154"/>
      <c r="H21" s="156">
        <v>37</v>
      </c>
      <c r="I21" s="156"/>
      <c r="J21" s="156">
        <v>0</v>
      </c>
      <c r="K21" s="156"/>
      <c r="L21" s="156">
        <v>37</v>
      </c>
    </row>
    <row r="22" spans="2:12" x14ac:dyDescent="0.5">
      <c r="B22" s="34"/>
      <c r="C22" s="44" t="s">
        <v>151</v>
      </c>
      <c r="E22" s="15"/>
      <c r="F22" s="2">
        <v>0</v>
      </c>
      <c r="G22" s="154"/>
      <c r="H22" s="156">
        <v>-35</v>
      </c>
      <c r="I22" s="156"/>
      <c r="J22" s="156">
        <v>0</v>
      </c>
      <c r="K22" s="156"/>
      <c r="L22" s="156">
        <v>-35</v>
      </c>
    </row>
    <row r="23" spans="2:12" hidden="1" x14ac:dyDescent="0.5">
      <c r="B23" s="34"/>
      <c r="C23" s="44" t="s">
        <v>152</v>
      </c>
      <c r="E23" s="15"/>
      <c r="F23" s="2"/>
      <c r="G23" s="154"/>
      <c r="H23" s="156">
        <v>0</v>
      </c>
      <c r="I23" s="156"/>
      <c r="J23" s="156">
        <v>0</v>
      </c>
      <c r="K23" s="156"/>
      <c r="L23" s="156">
        <v>0</v>
      </c>
    </row>
    <row r="24" spans="2:12" hidden="1" x14ac:dyDescent="0.5">
      <c r="B24" s="34"/>
      <c r="C24" s="44" t="s">
        <v>153</v>
      </c>
      <c r="E24" s="15"/>
      <c r="F24" s="2"/>
      <c r="G24" s="154"/>
      <c r="H24" s="156">
        <v>0</v>
      </c>
      <c r="I24" s="156"/>
      <c r="J24" s="156">
        <v>0</v>
      </c>
      <c r="K24" s="156"/>
      <c r="L24" s="156">
        <v>0</v>
      </c>
    </row>
    <row r="25" spans="2:12" x14ac:dyDescent="0.5">
      <c r="B25" s="34"/>
      <c r="C25" s="44" t="s">
        <v>154</v>
      </c>
      <c r="E25" s="16"/>
      <c r="F25" s="2">
        <v>476</v>
      </c>
      <c r="G25" s="154"/>
      <c r="H25" s="156">
        <v>452</v>
      </c>
      <c r="I25" s="156"/>
      <c r="J25" s="156">
        <v>155</v>
      </c>
      <c r="K25" s="156"/>
      <c r="L25" s="156">
        <v>146</v>
      </c>
    </row>
    <row r="26" spans="2:12" x14ac:dyDescent="0.5">
      <c r="B26" s="34"/>
      <c r="C26" s="44" t="s">
        <v>155</v>
      </c>
      <c r="E26" s="16"/>
      <c r="F26" s="2">
        <v>12512</v>
      </c>
      <c r="G26" s="154"/>
      <c r="H26" s="156">
        <v>-9947</v>
      </c>
      <c r="I26" s="156"/>
      <c r="J26" s="156">
        <v>14</v>
      </c>
      <c r="K26" s="156"/>
      <c r="L26" s="156">
        <v>-26</v>
      </c>
    </row>
    <row r="27" spans="2:12" hidden="1" x14ac:dyDescent="0.5">
      <c r="B27" s="34"/>
      <c r="C27" s="44" t="s">
        <v>234</v>
      </c>
      <c r="E27" s="16"/>
      <c r="F27" s="2">
        <v>0</v>
      </c>
      <c r="G27" s="154"/>
      <c r="H27" s="156">
        <v>0</v>
      </c>
      <c r="I27" s="156"/>
      <c r="J27" s="156">
        <v>0</v>
      </c>
      <c r="K27" s="156"/>
      <c r="L27" s="156">
        <v>0</v>
      </c>
    </row>
    <row r="28" spans="2:12" hidden="1" x14ac:dyDescent="0.5">
      <c r="B28" s="34"/>
      <c r="C28" s="44" t="s">
        <v>218</v>
      </c>
      <c r="E28" s="16"/>
      <c r="F28" s="2">
        <v>0</v>
      </c>
      <c r="G28" s="154"/>
      <c r="H28" s="156">
        <v>0</v>
      </c>
      <c r="I28" s="156"/>
      <c r="J28" s="156">
        <v>0</v>
      </c>
      <c r="K28" s="156"/>
      <c r="L28" s="156">
        <v>0</v>
      </c>
    </row>
    <row r="29" spans="2:12" x14ac:dyDescent="0.5">
      <c r="B29" s="34"/>
      <c r="C29" s="44" t="s">
        <v>237</v>
      </c>
      <c r="E29" s="16"/>
      <c r="F29" s="2">
        <v>0</v>
      </c>
      <c r="G29" s="154"/>
      <c r="H29" s="156">
        <v>8</v>
      </c>
      <c r="I29" s="156"/>
      <c r="J29" s="156">
        <v>0</v>
      </c>
      <c r="K29" s="156"/>
      <c r="L29" s="156">
        <v>8</v>
      </c>
    </row>
    <row r="30" spans="2:12" hidden="1" x14ac:dyDescent="0.5">
      <c r="B30" s="34"/>
      <c r="C30" s="44" t="s">
        <v>156</v>
      </c>
      <c r="E30" s="16"/>
      <c r="F30" s="2"/>
      <c r="G30" s="154"/>
      <c r="H30" s="156"/>
      <c r="I30" s="156"/>
      <c r="J30" s="156"/>
      <c r="K30" s="156"/>
      <c r="L30" s="156"/>
    </row>
    <row r="31" spans="2:12" hidden="1" x14ac:dyDescent="0.5">
      <c r="B31" s="34"/>
      <c r="C31" s="44" t="s">
        <v>157</v>
      </c>
      <c r="E31" s="16"/>
      <c r="F31" s="2"/>
      <c r="G31" s="154"/>
      <c r="H31" s="156"/>
      <c r="I31" s="156"/>
      <c r="J31" s="156"/>
      <c r="K31" s="156"/>
      <c r="L31" s="156"/>
    </row>
    <row r="32" spans="2:12" x14ac:dyDescent="0.5">
      <c r="B32" s="34"/>
      <c r="C32" s="44" t="s">
        <v>158</v>
      </c>
      <c r="E32" s="16"/>
      <c r="F32" s="2">
        <v>0</v>
      </c>
      <c r="G32" s="154"/>
      <c r="H32" s="156">
        <v>-3322</v>
      </c>
      <c r="I32" s="156"/>
      <c r="J32" s="156">
        <v>0</v>
      </c>
      <c r="K32" s="156"/>
      <c r="L32" s="156">
        <v>-6552</v>
      </c>
    </row>
    <row r="33" spans="2:12" x14ac:dyDescent="0.5">
      <c r="B33" s="34"/>
      <c r="C33" s="44" t="s">
        <v>341</v>
      </c>
      <c r="E33" s="16"/>
      <c r="F33" s="2">
        <v>75700</v>
      </c>
      <c r="G33" s="154"/>
      <c r="H33" s="156">
        <v>0</v>
      </c>
      <c r="I33" s="156"/>
      <c r="J33" s="156">
        <v>0</v>
      </c>
      <c r="K33" s="156"/>
      <c r="L33" s="156">
        <v>0</v>
      </c>
    </row>
    <row r="34" spans="2:12" hidden="1" x14ac:dyDescent="0.5">
      <c r="B34" s="34"/>
      <c r="C34" s="44" t="s">
        <v>242</v>
      </c>
      <c r="E34" s="16"/>
      <c r="F34" s="2"/>
      <c r="G34" s="154"/>
      <c r="H34" s="156"/>
      <c r="I34" s="156"/>
      <c r="J34" s="156"/>
      <c r="K34" s="156"/>
      <c r="L34" s="156"/>
    </row>
    <row r="35" spans="2:12" x14ac:dyDescent="0.5">
      <c r="B35" s="34"/>
      <c r="C35" s="44" t="s">
        <v>356</v>
      </c>
      <c r="D35" s="44"/>
      <c r="E35" s="44"/>
      <c r="F35" s="2">
        <v>10552</v>
      </c>
      <c r="G35" s="154"/>
      <c r="H35" s="156">
        <v>0</v>
      </c>
      <c r="I35" s="156"/>
      <c r="J35" s="156">
        <v>0</v>
      </c>
      <c r="K35" s="156"/>
      <c r="L35" s="156">
        <v>0</v>
      </c>
    </row>
    <row r="36" spans="2:12" hidden="1" x14ac:dyDescent="0.5">
      <c r="B36" s="34"/>
      <c r="C36" s="44" t="s">
        <v>159</v>
      </c>
      <c r="D36" s="44"/>
      <c r="E36" s="44"/>
      <c r="F36" s="2"/>
      <c r="G36" s="154"/>
      <c r="H36" s="156"/>
      <c r="I36" s="156"/>
      <c r="J36" s="156"/>
      <c r="K36" s="156"/>
      <c r="L36" s="156"/>
    </row>
    <row r="37" spans="2:12" x14ac:dyDescent="0.5">
      <c r="B37" s="34"/>
      <c r="C37" s="44" t="s">
        <v>160</v>
      </c>
      <c r="D37" s="44"/>
      <c r="E37" s="44"/>
      <c r="F37" s="2">
        <v>0</v>
      </c>
      <c r="G37" s="154"/>
      <c r="H37" s="156">
        <v>1170</v>
      </c>
      <c r="I37" s="156"/>
      <c r="J37" s="156">
        <v>0</v>
      </c>
      <c r="K37" s="156"/>
      <c r="L37" s="156">
        <v>0</v>
      </c>
    </row>
    <row r="38" spans="2:12" hidden="1" x14ac:dyDescent="0.5">
      <c r="B38" s="34"/>
      <c r="C38" s="44" t="s">
        <v>161</v>
      </c>
      <c r="D38" s="44"/>
      <c r="E38" s="44"/>
      <c r="F38" s="2"/>
      <c r="G38" s="154"/>
      <c r="H38" s="156"/>
      <c r="I38" s="156"/>
      <c r="J38" s="156"/>
      <c r="K38" s="156"/>
      <c r="L38" s="156"/>
    </row>
    <row r="39" spans="2:12" x14ac:dyDescent="0.5">
      <c r="B39" s="34"/>
      <c r="C39" s="44" t="s">
        <v>162</v>
      </c>
      <c r="E39" s="16"/>
      <c r="F39" s="2">
        <v>-27903</v>
      </c>
      <c r="G39" s="154"/>
      <c r="H39" s="156">
        <v>-41654</v>
      </c>
      <c r="I39" s="156"/>
      <c r="J39" s="156">
        <v>-46547</v>
      </c>
      <c r="K39" s="156"/>
      <c r="L39" s="156">
        <v>-51974</v>
      </c>
    </row>
    <row r="40" spans="2:12" x14ac:dyDescent="0.5">
      <c r="B40" s="34"/>
      <c r="C40" s="44" t="s">
        <v>163</v>
      </c>
      <c r="D40" s="44"/>
      <c r="E40" s="44"/>
      <c r="F40" s="2">
        <v>24062</v>
      </c>
      <c r="G40" s="154"/>
      <c r="H40" s="156">
        <v>27651</v>
      </c>
      <c r="I40" s="156"/>
      <c r="J40" s="156">
        <v>9190</v>
      </c>
      <c r="K40" s="156"/>
      <c r="L40" s="156">
        <v>8118</v>
      </c>
    </row>
    <row r="41" spans="2:12" x14ac:dyDescent="0.5">
      <c r="B41" s="34"/>
      <c r="C41" s="44" t="s">
        <v>164</v>
      </c>
      <c r="D41" s="44"/>
      <c r="E41" s="44"/>
      <c r="F41" s="160">
        <v>-762</v>
      </c>
      <c r="G41" s="154"/>
      <c r="H41" s="161">
        <v>-19936</v>
      </c>
      <c r="I41" s="156"/>
      <c r="J41" s="161">
        <v>0</v>
      </c>
      <c r="K41" s="156"/>
      <c r="L41" s="161">
        <v>0</v>
      </c>
    </row>
    <row r="42" spans="2:12" x14ac:dyDescent="0.5">
      <c r="B42" s="43" t="s">
        <v>165</v>
      </c>
      <c r="C42" s="43"/>
      <c r="D42" s="43"/>
      <c r="E42" s="15"/>
      <c r="F42" s="98"/>
      <c r="G42" s="99"/>
      <c r="H42" s="98"/>
      <c r="I42" s="101"/>
      <c r="J42" s="98"/>
      <c r="K42" s="101"/>
      <c r="L42" s="105"/>
    </row>
    <row r="43" spans="2:12" x14ac:dyDescent="0.5">
      <c r="B43" s="34"/>
      <c r="C43" s="43" t="s">
        <v>166</v>
      </c>
      <c r="E43" s="15"/>
      <c r="F43" s="2">
        <f>SUM(F11:F41)</f>
        <v>35678</v>
      </c>
      <c r="G43" s="154"/>
      <c r="H43" s="156">
        <f>SUM(H11:H41)</f>
        <v>50531</v>
      </c>
      <c r="I43" s="156"/>
      <c r="J43" s="156">
        <f>SUM(J11:J41)</f>
        <v>-10405</v>
      </c>
      <c r="K43" s="156"/>
      <c r="L43" s="156">
        <f>SUM(L11:L41)</f>
        <v>-38467</v>
      </c>
    </row>
    <row r="44" spans="2:12" x14ac:dyDescent="0.5">
      <c r="B44" s="34"/>
      <c r="C44" s="43"/>
      <c r="E44" s="15"/>
      <c r="F44" s="98"/>
      <c r="G44" s="99"/>
      <c r="H44" s="98"/>
      <c r="I44" s="101"/>
      <c r="J44" s="98"/>
      <c r="K44" s="101"/>
      <c r="L44" s="98"/>
    </row>
    <row r="45" spans="2:12" x14ac:dyDescent="0.5">
      <c r="B45" s="34"/>
      <c r="C45" s="43"/>
      <c r="E45" s="15"/>
      <c r="F45" s="98"/>
      <c r="G45" s="99"/>
      <c r="H45" s="98"/>
      <c r="I45" s="101"/>
      <c r="J45" s="98"/>
      <c r="K45" s="101"/>
      <c r="L45" s="98"/>
    </row>
    <row r="46" spans="2:12" x14ac:dyDescent="0.5">
      <c r="B46" s="34"/>
      <c r="C46" s="43"/>
      <c r="E46" s="15"/>
      <c r="F46" s="98"/>
      <c r="G46" s="99"/>
      <c r="H46" s="98"/>
      <c r="I46" s="101"/>
      <c r="J46" s="98"/>
      <c r="K46" s="101"/>
      <c r="L46" s="98"/>
    </row>
    <row r="47" spans="2:12" x14ac:dyDescent="0.5">
      <c r="B47" s="34"/>
      <c r="C47" s="43"/>
      <c r="E47" s="15"/>
      <c r="F47" s="98"/>
      <c r="G47" s="99"/>
      <c r="H47" s="98"/>
      <c r="I47" s="101"/>
      <c r="J47" s="98"/>
      <c r="K47" s="101"/>
      <c r="L47" s="98"/>
    </row>
    <row r="48" spans="2:12" x14ac:dyDescent="0.5">
      <c r="B48" s="34"/>
      <c r="C48" s="43"/>
      <c r="E48" s="15"/>
      <c r="F48" s="98"/>
      <c r="G48" s="99"/>
      <c r="H48" s="98"/>
      <c r="I48" s="101"/>
      <c r="J48" s="98"/>
      <c r="K48" s="101"/>
      <c r="L48" s="98"/>
    </row>
    <row r="49" spans="1:14" x14ac:dyDescent="0.5">
      <c r="B49" s="34"/>
      <c r="C49" s="43"/>
      <c r="E49" s="15"/>
      <c r="F49" s="98"/>
      <c r="G49" s="99"/>
      <c r="H49" s="98"/>
      <c r="I49" s="101"/>
      <c r="J49" s="98"/>
      <c r="K49" s="101"/>
      <c r="L49" s="98"/>
    </row>
    <row r="50" spans="1:14" x14ac:dyDescent="0.5">
      <c r="B50" s="34"/>
      <c r="C50" s="43"/>
      <c r="E50" s="15"/>
      <c r="F50" s="98"/>
      <c r="G50" s="99"/>
      <c r="H50" s="98"/>
      <c r="I50" s="101"/>
      <c r="J50" s="98"/>
      <c r="K50" s="101"/>
      <c r="L50" s="98"/>
    </row>
    <row r="51" spans="1:14" x14ac:dyDescent="0.5">
      <c r="B51" s="34"/>
      <c r="C51" s="43"/>
      <c r="E51" s="15"/>
      <c r="F51" s="98"/>
      <c r="G51" s="99"/>
      <c r="H51" s="98"/>
      <c r="I51" s="101"/>
      <c r="J51" s="98"/>
      <c r="K51" s="101"/>
      <c r="L51" s="98"/>
    </row>
    <row r="52" spans="1:14" x14ac:dyDescent="0.5">
      <c r="B52" s="34"/>
      <c r="C52" s="43"/>
      <c r="E52" s="15"/>
      <c r="F52" s="98"/>
      <c r="G52" s="99"/>
      <c r="H52" s="98"/>
      <c r="I52" s="101"/>
      <c r="J52" s="98"/>
      <c r="K52" s="101"/>
      <c r="L52" s="98"/>
    </row>
    <row r="53" spans="1:14" x14ac:dyDescent="0.5">
      <c r="B53" s="34"/>
      <c r="C53" s="43"/>
      <c r="E53" s="15"/>
      <c r="F53" s="98"/>
      <c r="G53" s="99"/>
      <c r="H53" s="98"/>
      <c r="I53" s="101"/>
      <c r="J53" s="98"/>
      <c r="K53" s="101"/>
      <c r="L53" s="98"/>
    </row>
    <row r="54" spans="1:14" x14ac:dyDescent="0.5">
      <c r="B54" s="34"/>
      <c r="C54" s="43"/>
      <c r="E54" s="15"/>
      <c r="F54" s="98"/>
      <c r="G54" s="99"/>
      <c r="H54" s="98"/>
      <c r="I54" s="101"/>
      <c r="J54" s="98"/>
      <c r="K54" s="101"/>
      <c r="L54" s="98"/>
    </row>
    <row r="55" spans="1:14" s="52" customFormat="1" x14ac:dyDescent="0.5">
      <c r="B55" s="268" t="s">
        <v>357</v>
      </c>
      <c r="C55" s="268"/>
      <c r="D55" s="268"/>
      <c r="E55" s="268"/>
      <c r="F55" s="268"/>
      <c r="G55" s="268"/>
      <c r="H55" s="268"/>
      <c r="I55" s="268"/>
      <c r="J55" s="268"/>
      <c r="K55" s="268"/>
      <c r="L55" s="268"/>
    </row>
    <row r="56" spans="1:14" s="52" customFormat="1" x14ac:dyDescent="0.5">
      <c r="B56" s="284" t="s">
        <v>358</v>
      </c>
      <c r="C56" s="284"/>
      <c r="D56" s="284"/>
      <c r="E56" s="284"/>
      <c r="F56" s="284"/>
      <c r="G56" s="284"/>
      <c r="H56" s="284"/>
      <c r="I56" s="284"/>
      <c r="J56" s="284"/>
      <c r="K56" s="284"/>
      <c r="L56" s="284"/>
    </row>
    <row r="57" spans="1:14" ht="20.399999999999999" x14ac:dyDescent="0.55000000000000004">
      <c r="A57" s="54"/>
      <c r="B57" s="285" t="s">
        <v>348</v>
      </c>
      <c r="C57" s="285"/>
      <c r="D57" s="285"/>
      <c r="E57" s="285"/>
      <c r="F57" s="285"/>
      <c r="G57" s="285"/>
      <c r="H57" s="285"/>
      <c r="I57" s="285"/>
      <c r="J57" s="285"/>
      <c r="K57" s="285"/>
      <c r="L57" s="285"/>
    </row>
    <row r="58" spans="1:14" x14ac:dyDescent="0.5">
      <c r="B58" s="34"/>
      <c r="C58" s="43"/>
      <c r="E58" s="15"/>
      <c r="F58" s="98"/>
      <c r="G58" s="99"/>
      <c r="H58" s="98"/>
      <c r="I58" s="101"/>
      <c r="J58" s="98"/>
      <c r="K58" s="101"/>
      <c r="L58" s="261" t="s">
        <v>291</v>
      </c>
      <c r="M58" s="29"/>
      <c r="N58" s="29"/>
    </row>
    <row r="59" spans="1:14" ht="20.399999999999999" x14ac:dyDescent="0.55000000000000004">
      <c r="B59" s="282" t="s">
        <v>0</v>
      </c>
      <c r="C59" s="282"/>
      <c r="D59" s="282"/>
      <c r="E59" s="282"/>
      <c r="F59" s="282"/>
      <c r="G59" s="282"/>
      <c r="H59" s="282"/>
      <c r="I59" s="282"/>
      <c r="J59" s="282"/>
      <c r="K59" s="282"/>
      <c r="L59" s="282"/>
    </row>
    <row r="60" spans="1:14" ht="20.399999999999999" x14ac:dyDescent="0.5">
      <c r="B60" s="283" t="s">
        <v>181</v>
      </c>
      <c r="C60" s="283"/>
      <c r="D60" s="283"/>
      <c r="E60" s="283"/>
      <c r="F60" s="283"/>
      <c r="G60" s="283"/>
      <c r="H60" s="283"/>
      <c r="I60" s="283"/>
      <c r="J60" s="283"/>
      <c r="K60" s="283"/>
      <c r="L60" s="283"/>
    </row>
    <row r="61" spans="1:14" ht="20.399999999999999" x14ac:dyDescent="0.55000000000000004">
      <c r="B61" s="282" t="s">
        <v>325</v>
      </c>
      <c r="C61" s="282"/>
      <c r="D61" s="282"/>
      <c r="E61" s="282"/>
      <c r="F61" s="282"/>
      <c r="G61" s="282"/>
      <c r="H61" s="282"/>
      <c r="I61" s="282"/>
      <c r="J61" s="282"/>
      <c r="K61" s="282"/>
      <c r="L61" s="282"/>
    </row>
    <row r="62" spans="1:14" ht="20.399999999999999" x14ac:dyDescent="0.55000000000000004">
      <c r="B62" s="38"/>
      <c r="C62" s="38"/>
      <c r="F62" s="281" t="s">
        <v>286</v>
      </c>
      <c r="G62" s="281"/>
      <c r="H62" s="281"/>
      <c r="I62" s="281"/>
      <c r="J62" s="281"/>
      <c r="K62" s="281"/>
      <c r="L62" s="281"/>
    </row>
    <row r="63" spans="1:14" ht="20.399999999999999" x14ac:dyDescent="0.55000000000000004">
      <c r="B63" s="38"/>
      <c r="C63" s="38"/>
      <c r="F63" s="280" t="s">
        <v>2</v>
      </c>
      <c r="G63" s="280"/>
      <c r="H63" s="280"/>
      <c r="J63" s="281" t="s">
        <v>3</v>
      </c>
      <c r="K63" s="281"/>
      <c r="L63" s="281"/>
    </row>
    <row r="64" spans="1:14" ht="20.399999999999999" x14ac:dyDescent="0.55000000000000004">
      <c r="B64" s="38"/>
      <c r="C64" s="38"/>
      <c r="F64" s="281" t="s">
        <v>328</v>
      </c>
      <c r="G64" s="281"/>
      <c r="H64" s="281"/>
      <c r="I64" s="281"/>
      <c r="J64" s="281"/>
      <c r="K64" s="281"/>
      <c r="L64" s="281"/>
    </row>
    <row r="65" spans="2:12" ht="20.399999999999999" x14ac:dyDescent="0.55000000000000004">
      <c r="D65" s="39"/>
      <c r="E65" s="39"/>
      <c r="F65" s="40">
        <v>2568</v>
      </c>
      <c r="G65" s="115"/>
      <c r="H65" s="40">
        <v>2567</v>
      </c>
      <c r="I65" s="116"/>
      <c r="J65" s="40">
        <v>2568</v>
      </c>
      <c r="K65" s="115"/>
      <c r="L65" s="40">
        <v>2567</v>
      </c>
    </row>
    <row r="66" spans="2:12" x14ac:dyDescent="0.5">
      <c r="B66" s="43" t="s">
        <v>167</v>
      </c>
      <c r="C66" s="43"/>
      <c r="E66" s="15"/>
      <c r="F66" s="98"/>
      <c r="G66" s="99"/>
      <c r="H66" s="98"/>
      <c r="I66" s="101"/>
      <c r="J66" s="98"/>
      <c r="K66" s="101"/>
      <c r="L66" s="105"/>
    </row>
    <row r="67" spans="2:12" x14ac:dyDescent="0.5">
      <c r="B67" s="34"/>
      <c r="C67" s="33" t="s">
        <v>168</v>
      </c>
      <c r="E67" s="35"/>
      <c r="F67" s="169">
        <v>37941</v>
      </c>
      <c r="G67" s="99"/>
      <c r="H67" s="169">
        <v>10472</v>
      </c>
      <c r="I67" s="119"/>
      <c r="J67" s="169">
        <v>-7841</v>
      </c>
      <c r="K67" s="103"/>
      <c r="L67" s="169">
        <v>3202</v>
      </c>
    </row>
    <row r="68" spans="2:12" hidden="1" x14ac:dyDescent="0.5">
      <c r="B68" s="34"/>
      <c r="C68" s="33" t="s">
        <v>169</v>
      </c>
      <c r="E68" s="35"/>
      <c r="F68" s="169"/>
      <c r="G68" s="99"/>
      <c r="H68" s="169"/>
      <c r="I68" s="119"/>
      <c r="J68" s="169"/>
      <c r="K68" s="103"/>
      <c r="L68" s="169"/>
    </row>
    <row r="69" spans="2:12" hidden="1" x14ac:dyDescent="0.5">
      <c r="B69" s="34"/>
      <c r="C69" s="21" t="s">
        <v>170</v>
      </c>
      <c r="E69" s="35"/>
      <c r="F69" s="169"/>
      <c r="G69" s="99"/>
      <c r="H69" s="169"/>
      <c r="I69" s="119"/>
      <c r="J69" s="169"/>
      <c r="K69" s="103"/>
      <c r="L69" s="169"/>
    </row>
    <row r="70" spans="2:12" x14ac:dyDescent="0.5">
      <c r="B70" s="34"/>
      <c r="C70" s="21" t="s">
        <v>301</v>
      </c>
      <c r="E70" s="35"/>
      <c r="F70" s="169">
        <v>-18692</v>
      </c>
      <c r="G70" s="99"/>
      <c r="H70" s="169">
        <v>0</v>
      </c>
      <c r="I70" s="119"/>
      <c r="J70" s="169">
        <v>0</v>
      </c>
      <c r="K70" s="103"/>
      <c r="L70" s="169">
        <v>0</v>
      </c>
    </row>
    <row r="71" spans="2:12" x14ac:dyDescent="0.5">
      <c r="B71" s="34"/>
      <c r="C71" s="33" t="s">
        <v>14</v>
      </c>
      <c r="D71" s="47"/>
      <c r="E71" s="48"/>
      <c r="F71" s="169">
        <v>4406</v>
      </c>
      <c r="G71" s="100"/>
      <c r="H71" s="169">
        <v>2555</v>
      </c>
      <c r="I71" s="102"/>
      <c r="J71" s="169">
        <v>0</v>
      </c>
      <c r="K71" s="102"/>
      <c r="L71" s="169">
        <v>0</v>
      </c>
    </row>
    <row r="72" spans="2:12" x14ac:dyDescent="0.5">
      <c r="B72" s="34"/>
      <c r="C72" s="33" t="s">
        <v>15</v>
      </c>
      <c r="D72" s="47"/>
      <c r="E72" s="48"/>
      <c r="F72" s="141">
        <v>-352</v>
      </c>
      <c r="G72" s="100"/>
      <c r="H72" s="141">
        <v>0</v>
      </c>
      <c r="I72" s="102"/>
      <c r="J72" s="141">
        <v>0</v>
      </c>
      <c r="K72" s="102"/>
      <c r="L72" s="141">
        <v>0</v>
      </c>
    </row>
    <row r="73" spans="2:12" x14ac:dyDescent="0.5">
      <c r="B73" s="34"/>
      <c r="C73" s="33" t="s">
        <v>62</v>
      </c>
      <c r="D73" s="47"/>
      <c r="E73" s="48"/>
      <c r="F73" s="141">
        <v>-10534</v>
      </c>
      <c r="G73" s="100"/>
      <c r="H73" s="141">
        <v>1095</v>
      </c>
      <c r="I73" s="102"/>
      <c r="J73" s="141">
        <v>0</v>
      </c>
      <c r="K73" s="102"/>
      <c r="L73" s="141">
        <v>0</v>
      </c>
    </row>
    <row r="74" spans="2:12" x14ac:dyDescent="0.5">
      <c r="B74" s="34"/>
      <c r="C74" s="33" t="s">
        <v>171</v>
      </c>
      <c r="E74" s="35"/>
      <c r="F74" s="169">
        <v>4945</v>
      </c>
      <c r="G74" s="99"/>
      <c r="H74" s="169">
        <v>-1473</v>
      </c>
      <c r="I74" s="119"/>
      <c r="J74" s="169">
        <v>1681</v>
      </c>
      <c r="K74" s="103"/>
      <c r="L74" s="169">
        <v>-168</v>
      </c>
    </row>
    <row r="75" spans="2:12" x14ac:dyDescent="0.5">
      <c r="B75" s="34"/>
      <c r="C75" s="33" t="s">
        <v>172</v>
      </c>
      <c r="E75" s="35"/>
      <c r="F75" s="169">
        <v>-6883</v>
      </c>
      <c r="G75" s="99"/>
      <c r="H75" s="169">
        <v>-1799</v>
      </c>
      <c r="I75" s="119"/>
      <c r="J75" s="169">
        <v>-1726</v>
      </c>
      <c r="K75" s="103"/>
      <c r="L75" s="169">
        <v>-1709</v>
      </c>
    </row>
    <row r="76" spans="2:12" x14ac:dyDescent="0.5">
      <c r="B76" s="34" t="s">
        <v>173</v>
      </c>
      <c r="E76" s="35"/>
      <c r="F76" s="169"/>
      <c r="G76" s="99"/>
      <c r="H76" s="169"/>
      <c r="I76" s="119"/>
      <c r="J76" s="169"/>
      <c r="K76" s="103"/>
      <c r="L76" s="169"/>
    </row>
    <row r="77" spans="2:12" x14ac:dyDescent="0.5">
      <c r="B77" s="34"/>
      <c r="C77" s="33" t="s">
        <v>174</v>
      </c>
      <c r="E77" s="35"/>
      <c r="F77" s="169">
        <v>5609</v>
      </c>
      <c r="G77" s="99"/>
      <c r="H77" s="169">
        <v>-25166</v>
      </c>
      <c r="I77" s="119"/>
      <c r="J77" s="169">
        <v>111</v>
      </c>
      <c r="K77" s="103"/>
      <c r="L77" s="169">
        <v>-3102</v>
      </c>
    </row>
    <row r="78" spans="2:12" hidden="1" x14ac:dyDescent="0.5">
      <c r="B78" s="34"/>
      <c r="C78" s="33" t="s">
        <v>306</v>
      </c>
      <c r="E78" s="35"/>
      <c r="F78" s="169">
        <v>0</v>
      </c>
      <c r="G78" s="99"/>
      <c r="H78" s="169">
        <v>0</v>
      </c>
      <c r="I78" s="119"/>
      <c r="J78" s="169">
        <v>0</v>
      </c>
      <c r="K78" s="103"/>
      <c r="L78" s="169">
        <v>0</v>
      </c>
    </row>
    <row r="79" spans="2:12" hidden="1" x14ac:dyDescent="0.5">
      <c r="B79" s="34"/>
      <c r="C79" s="33" t="s">
        <v>243</v>
      </c>
      <c r="E79" s="35"/>
      <c r="F79" s="169"/>
      <c r="G79" s="99"/>
      <c r="H79" s="169"/>
      <c r="I79" s="119"/>
      <c r="J79" s="169"/>
      <c r="K79" s="103"/>
      <c r="L79" s="169"/>
    </row>
    <row r="80" spans="2:12" x14ac:dyDescent="0.5">
      <c r="B80" s="34"/>
      <c r="C80" s="34" t="s">
        <v>175</v>
      </c>
      <c r="E80" s="35"/>
      <c r="F80" s="41">
        <v>-1686</v>
      </c>
      <c r="G80" s="103"/>
      <c r="H80" s="41">
        <v>328</v>
      </c>
      <c r="I80" s="119"/>
      <c r="J80" s="41">
        <v>242</v>
      </c>
      <c r="K80" s="103"/>
      <c r="L80" s="41">
        <v>71</v>
      </c>
    </row>
    <row r="81" spans="2:12" hidden="1" x14ac:dyDescent="0.5">
      <c r="B81" s="34"/>
      <c r="C81" s="49" t="s">
        <v>73</v>
      </c>
      <c r="E81" s="35"/>
      <c r="F81" s="41"/>
      <c r="G81" s="103"/>
      <c r="H81" s="41"/>
      <c r="I81" s="119"/>
      <c r="J81" s="41"/>
      <c r="K81" s="103"/>
      <c r="L81" s="41"/>
    </row>
    <row r="82" spans="2:12" ht="20.399999999999999" x14ac:dyDescent="0.55000000000000004">
      <c r="B82" s="34"/>
      <c r="C82" s="34" t="s">
        <v>176</v>
      </c>
      <c r="D82" s="47"/>
      <c r="E82" s="48"/>
      <c r="F82" s="170">
        <f>-4013-2</f>
        <v>-4015</v>
      </c>
      <c r="G82" s="100"/>
      <c r="H82" s="170">
        <v>122</v>
      </c>
      <c r="I82" s="117"/>
      <c r="J82" s="170">
        <f>-4015-1</f>
        <v>-4016</v>
      </c>
      <c r="K82" s="118"/>
      <c r="L82" s="170">
        <v>122</v>
      </c>
    </row>
    <row r="83" spans="2:12" ht="20.399999999999999" x14ac:dyDescent="0.55000000000000004">
      <c r="B83" s="50" t="s">
        <v>177</v>
      </c>
      <c r="C83" s="34"/>
      <c r="E83" s="45"/>
      <c r="F83" s="171">
        <f>SUM(F67:F82)+F43</f>
        <v>46417</v>
      </c>
      <c r="G83" s="120"/>
      <c r="H83" s="171">
        <f>SUM(H67:H82)+H43</f>
        <v>36665</v>
      </c>
      <c r="I83" s="117"/>
      <c r="J83" s="171">
        <f>SUM(J67:J82)+J43</f>
        <v>-21954</v>
      </c>
      <c r="K83" s="118"/>
      <c r="L83" s="171">
        <f>SUM(L67:L82)+L43</f>
        <v>-40051</v>
      </c>
    </row>
    <row r="84" spans="2:12" ht="20.399999999999999" hidden="1" x14ac:dyDescent="0.55000000000000004">
      <c r="B84" s="34"/>
      <c r="C84" s="51" t="s">
        <v>178</v>
      </c>
      <c r="E84" s="45"/>
      <c r="F84" s="41"/>
      <c r="G84" s="103"/>
      <c r="H84" s="41"/>
      <c r="I84" s="117"/>
      <c r="J84" s="41"/>
      <c r="K84" s="118"/>
      <c r="L84" s="41"/>
    </row>
    <row r="85" spans="2:12" ht="20.399999999999999" hidden="1" x14ac:dyDescent="0.55000000000000004">
      <c r="B85" s="34"/>
      <c r="C85" s="51" t="s">
        <v>179</v>
      </c>
      <c r="E85" s="45"/>
      <c r="F85" s="48">
        <v>0</v>
      </c>
      <c r="G85" s="103"/>
      <c r="H85" s="48">
        <v>0</v>
      </c>
      <c r="I85" s="117"/>
      <c r="J85" s="48">
        <v>0</v>
      </c>
      <c r="K85" s="118"/>
      <c r="L85" s="48">
        <v>0</v>
      </c>
    </row>
    <row r="86" spans="2:12" ht="20.399999999999999" x14ac:dyDescent="0.55000000000000004">
      <c r="B86" s="34"/>
      <c r="C86" s="34" t="s">
        <v>164</v>
      </c>
      <c r="E86" s="45"/>
      <c r="F86" s="141">
        <v>-260</v>
      </c>
      <c r="G86" s="100"/>
      <c r="H86" s="141">
        <v>-7655</v>
      </c>
      <c r="I86" s="117"/>
      <c r="J86" s="141">
        <v>0</v>
      </c>
      <c r="K86" s="118"/>
      <c r="L86" s="141">
        <v>0</v>
      </c>
    </row>
    <row r="87" spans="2:12" ht="20.399999999999999" x14ac:dyDescent="0.55000000000000004">
      <c r="B87" s="42" t="s">
        <v>180</v>
      </c>
      <c r="C87" s="34"/>
      <c r="E87" s="45"/>
      <c r="F87" s="172">
        <f>SUM(F83:F86)</f>
        <v>46157</v>
      </c>
      <c r="G87" s="122"/>
      <c r="H87" s="172">
        <f>SUM(H83:H86)</f>
        <v>29010</v>
      </c>
      <c r="I87" s="117"/>
      <c r="J87" s="172">
        <f>SUM(J83:J86)</f>
        <v>-21954</v>
      </c>
      <c r="K87" s="118"/>
      <c r="L87" s="172">
        <f>SUM(L83:L86)</f>
        <v>-40051</v>
      </c>
    </row>
    <row r="88" spans="2:12" ht="10.8" customHeight="1" x14ac:dyDescent="0.5">
      <c r="B88" s="34"/>
      <c r="C88" s="43"/>
      <c r="E88" s="15"/>
      <c r="F88" s="98"/>
      <c r="G88" s="99"/>
      <c r="H88" s="98"/>
      <c r="I88" s="101"/>
      <c r="J88" s="98"/>
      <c r="K88" s="101"/>
      <c r="L88" s="98"/>
    </row>
    <row r="89" spans="2:12" x14ac:dyDescent="0.5">
      <c r="B89" s="34"/>
      <c r="C89" s="43"/>
      <c r="E89" s="15"/>
      <c r="F89" s="98"/>
      <c r="G89" s="99"/>
      <c r="H89" s="98"/>
      <c r="I89" s="101"/>
      <c r="J89" s="98"/>
      <c r="K89" s="101"/>
      <c r="L89" s="98"/>
    </row>
    <row r="90" spans="2:12" x14ac:dyDescent="0.5">
      <c r="B90" s="34"/>
      <c r="C90" s="43"/>
      <c r="E90" s="15"/>
      <c r="F90" s="98"/>
      <c r="G90" s="99"/>
      <c r="H90" s="98"/>
      <c r="I90" s="101"/>
      <c r="J90" s="98"/>
      <c r="K90" s="101"/>
      <c r="L90" s="98"/>
    </row>
    <row r="91" spans="2:12" x14ac:dyDescent="0.5">
      <c r="B91" s="34"/>
      <c r="C91" s="43"/>
      <c r="E91" s="15"/>
      <c r="F91" s="98"/>
      <c r="G91" s="99"/>
      <c r="H91" s="98"/>
      <c r="I91" s="101"/>
      <c r="J91" s="98"/>
      <c r="K91" s="101"/>
      <c r="L91" s="98"/>
    </row>
    <row r="92" spans="2:12" x14ac:dyDescent="0.5">
      <c r="B92" s="34"/>
      <c r="C92" s="43"/>
      <c r="E92" s="15"/>
      <c r="F92" s="98"/>
      <c r="G92" s="99"/>
      <c r="H92" s="98"/>
      <c r="I92" s="101"/>
      <c r="J92" s="98"/>
      <c r="K92" s="101"/>
      <c r="L92" s="98"/>
    </row>
    <row r="93" spans="2:12" x14ac:dyDescent="0.5">
      <c r="B93" s="34"/>
      <c r="C93" s="43"/>
      <c r="E93" s="15"/>
      <c r="F93" s="98"/>
      <c r="G93" s="99"/>
      <c r="H93" s="98"/>
      <c r="I93" s="101"/>
      <c r="J93" s="98"/>
      <c r="K93" s="101"/>
      <c r="L93" s="98"/>
    </row>
    <row r="94" spans="2:12" x14ac:dyDescent="0.5">
      <c r="B94" s="34"/>
      <c r="C94" s="43"/>
      <c r="E94" s="15"/>
      <c r="F94" s="98"/>
      <c r="G94" s="99"/>
      <c r="H94" s="98"/>
      <c r="I94" s="101"/>
      <c r="J94" s="98"/>
      <c r="K94" s="101"/>
      <c r="L94" s="98"/>
    </row>
    <row r="95" spans="2:12" x14ac:dyDescent="0.5">
      <c r="B95" s="34"/>
      <c r="C95" s="43"/>
      <c r="E95" s="15"/>
      <c r="F95" s="98"/>
      <c r="G95" s="99"/>
      <c r="H95" s="98"/>
      <c r="I95" s="101"/>
      <c r="J95" s="98"/>
      <c r="K95" s="101"/>
      <c r="L95" s="98"/>
    </row>
    <row r="96" spans="2:12" x14ac:dyDescent="0.5">
      <c r="B96" s="34"/>
      <c r="C96" s="43"/>
      <c r="E96" s="15"/>
      <c r="F96" s="98"/>
      <c r="G96" s="99"/>
      <c r="H96" s="98"/>
      <c r="I96" s="101"/>
      <c r="J96" s="98"/>
      <c r="K96" s="101"/>
      <c r="L96" s="98"/>
    </row>
    <row r="97" spans="1:14" x14ac:dyDescent="0.5">
      <c r="B97" s="34"/>
      <c r="C97" s="43"/>
      <c r="E97" s="15"/>
      <c r="F97" s="98"/>
      <c r="G97" s="99"/>
      <c r="H97" s="98"/>
      <c r="I97" s="101"/>
      <c r="J97" s="98"/>
      <c r="K97" s="101"/>
      <c r="L97" s="98"/>
    </row>
    <row r="98" spans="1:14" x14ac:dyDescent="0.5">
      <c r="B98" s="34"/>
      <c r="C98" s="43"/>
      <c r="E98" s="15"/>
      <c r="F98" s="98"/>
      <c r="G98" s="99"/>
      <c r="H98" s="98"/>
      <c r="I98" s="101"/>
      <c r="J98" s="98"/>
      <c r="K98" s="101"/>
      <c r="L98" s="98"/>
    </row>
    <row r="99" spans="1:14" x14ac:dyDescent="0.5">
      <c r="B99" s="34"/>
      <c r="C99" s="43"/>
      <c r="E99" s="15"/>
      <c r="F99" s="98"/>
      <c r="G99" s="99"/>
      <c r="H99" s="98"/>
      <c r="I99" s="101"/>
      <c r="J99" s="98"/>
      <c r="K99" s="101"/>
      <c r="L99" s="98"/>
    </row>
    <row r="100" spans="1:14" x14ac:dyDescent="0.5">
      <c r="B100" s="34"/>
      <c r="C100" s="43"/>
      <c r="E100" s="15"/>
      <c r="F100" s="98"/>
      <c r="G100" s="99"/>
      <c r="H100" s="98"/>
      <c r="I100" s="101"/>
      <c r="J100" s="98"/>
      <c r="K100" s="101"/>
      <c r="L100" s="98"/>
    </row>
    <row r="101" spans="1:14" x14ac:dyDescent="0.5">
      <c r="B101" s="34"/>
      <c r="C101" s="43"/>
      <c r="E101" s="15"/>
      <c r="F101" s="98"/>
      <c r="G101" s="99"/>
      <c r="H101" s="98"/>
      <c r="I101" s="101"/>
      <c r="J101" s="98"/>
      <c r="K101" s="101"/>
      <c r="L101" s="98"/>
    </row>
    <row r="102" spans="1:14" x14ac:dyDescent="0.5">
      <c r="B102" s="34"/>
      <c r="C102" s="43"/>
      <c r="E102" s="15"/>
      <c r="F102" s="98"/>
      <c r="G102" s="99"/>
      <c r="H102" s="98"/>
      <c r="I102" s="101"/>
      <c r="J102" s="98"/>
      <c r="K102" s="101"/>
      <c r="L102" s="98"/>
    </row>
    <row r="103" spans="1:14" x14ac:dyDescent="0.5">
      <c r="B103" s="34"/>
      <c r="C103" s="43"/>
      <c r="E103" s="15"/>
      <c r="F103" s="98"/>
      <c r="G103" s="99"/>
      <c r="H103" s="98"/>
      <c r="I103" s="101"/>
      <c r="J103" s="98"/>
      <c r="K103" s="101"/>
      <c r="L103" s="98"/>
    </row>
    <row r="104" spans="1:14" x14ac:dyDescent="0.5">
      <c r="B104" s="34"/>
      <c r="C104" s="43"/>
      <c r="E104" s="15"/>
      <c r="F104" s="98"/>
      <c r="G104" s="99"/>
      <c r="H104" s="98"/>
      <c r="I104" s="101"/>
      <c r="J104" s="98"/>
      <c r="K104" s="101"/>
      <c r="L104" s="98"/>
    </row>
    <row r="105" spans="1:14" x14ac:dyDescent="0.5">
      <c r="B105" s="34"/>
      <c r="C105" s="43"/>
      <c r="E105" s="15"/>
      <c r="F105" s="98"/>
      <c r="G105" s="99"/>
      <c r="H105" s="98"/>
      <c r="I105" s="101"/>
      <c r="J105" s="98"/>
      <c r="K105" s="101"/>
      <c r="L105" s="98"/>
    </row>
    <row r="106" spans="1:14" x14ac:dyDescent="0.5">
      <c r="B106" s="34"/>
      <c r="C106" s="43"/>
      <c r="E106" s="15"/>
      <c r="F106" s="98"/>
      <c r="G106" s="99"/>
      <c r="H106" s="98"/>
      <c r="I106" s="101"/>
      <c r="J106" s="98"/>
      <c r="K106" s="101"/>
      <c r="L106" s="98"/>
    </row>
    <row r="107" spans="1:14" x14ac:dyDescent="0.5">
      <c r="B107" s="34"/>
      <c r="C107" s="43"/>
      <c r="E107" s="15"/>
      <c r="F107" s="98"/>
      <c r="G107" s="99"/>
      <c r="H107" s="98"/>
      <c r="I107" s="101"/>
      <c r="J107" s="98"/>
      <c r="K107" s="101"/>
      <c r="L107" s="98"/>
    </row>
    <row r="108" spans="1:14" s="52" customFormat="1" x14ac:dyDescent="0.5">
      <c r="B108" s="268" t="s">
        <v>357</v>
      </c>
      <c r="C108" s="268"/>
      <c r="D108" s="268"/>
      <c r="E108" s="268"/>
      <c r="F108" s="268"/>
      <c r="G108" s="268"/>
      <c r="H108" s="268"/>
      <c r="I108" s="268"/>
      <c r="J108" s="268"/>
      <c r="K108" s="268"/>
      <c r="L108" s="268"/>
    </row>
    <row r="109" spans="1:14" s="52" customFormat="1" x14ac:dyDescent="0.5">
      <c r="B109" s="284" t="s">
        <v>358</v>
      </c>
      <c r="C109" s="284"/>
      <c r="D109" s="284"/>
      <c r="E109" s="284"/>
      <c r="F109" s="284"/>
      <c r="G109" s="284"/>
      <c r="H109" s="284"/>
      <c r="I109" s="284"/>
      <c r="J109" s="284"/>
      <c r="K109" s="284"/>
      <c r="L109" s="284"/>
    </row>
    <row r="110" spans="1:14" ht="20.399999999999999" x14ac:dyDescent="0.55000000000000004">
      <c r="A110" s="54"/>
      <c r="B110" s="285" t="s">
        <v>349</v>
      </c>
      <c r="C110" s="285"/>
      <c r="D110" s="285"/>
      <c r="E110" s="285"/>
      <c r="F110" s="285"/>
      <c r="G110" s="285"/>
      <c r="H110" s="285"/>
      <c r="I110" s="285"/>
      <c r="J110" s="285"/>
      <c r="K110" s="285"/>
      <c r="L110" s="285"/>
    </row>
    <row r="111" spans="1:14" x14ac:dyDescent="0.5">
      <c r="B111" s="34"/>
      <c r="C111" s="43"/>
      <c r="E111" s="15"/>
      <c r="F111" s="98"/>
      <c r="G111" s="99"/>
      <c r="H111" s="98"/>
      <c r="I111" s="101"/>
      <c r="J111" s="98"/>
      <c r="K111" s="101"/>
      <c r="L111" s="261" t="s">
        <v>291</v>
      </c>
      <c r="M111" s="29"/>
      <c r="N111" s="29"/>
    </row>
    <row r="112" spans="1:14" ht="20.399999999999999" x14ac:dyDescent="0.55000000000000004">
      <c r="B112" s="282" t="s">
        <v>0</v>
      </c>
      <c r="C112" s="282"/>
      <c r="D112" s="282"/>
      <c r="E112" s="282"/>
      <c r="F112" s="282"/>
      <c r="G112" s="282"/>
      <c r="H112" s="282"/>
      <c r="I112" s="282"/>
      <c r="J112" s="282"/>
      <c r="K112" s="282"/>
      <c r="L112" s="282"/>
    </row>
    <row r="113" spans="2:12" ht="20.399999999999999" x14ac:dyDescent="0.5">
      <c r="B113" s="283" t="s">
        <v>181</v>
      </c>
      <c r="C113" s="283"/>
      <c r="D113" s="283"/>
      <c r="E113" s="283"/>
      <c r="F113" s="283"/>
      <c r="G113" s="283"/>
      <c r="H113" s="283"/>
      <c r="I113" s="283"/>
      <c r="J113" s="283"/>
      <c r="K113" s="283"/>
      <c r="L113" s="283"/>
    </row>
    <row r="114" spans="2:12" ht="20.399999999999999" x14ac:dyDescent="0.55000000000000004">
      <c r="B114" s="282" t="s">
        <v>325</v>
      </c>
      <c r="C114" s="282"/>
      <c r="D114" s="282"/>
      <c r="E114" s="282"/>
      <c r="F114" s="282"/>
      <c r="G114" s="282"/>
      <c r="H114" s="282"/>
      <c r="I114" s="282"/>
      <c r="J114" s="282"/>
      <c r="K114" s="282"/>
      <c r="L114" s="282"/>
    </row>
    <row r="115" spans="2:12" ht="20.399999999999999" x14ac:dyDescent="0.55000000000000004">
      <c r="B115" s="38"/>
      <c r="C115" s="38"/>
      <c r="F115" s="281" t="s">
        <v>286</v>
      </c>
      <c r="G115" s="281"/>
      <c r="H115" s="281"/>
      <c r="I115" s="281"/>
      <c r="J115" s="281"/>
      <c r="K115" s="281"/>
      <c r="L115" s="281"/>
    </row>
    <row r="116" spans="2:12" ht="20.399999999999999" customHeight="1" x14ac:dyDescent="0.55000000000000004">
      <c r="B116" s="38"/>
      <c r="C116" s="38"/>
      <c r="F116" s="280" t="s">
        <v>2</v>
      </c>
      <c r="G116" s="280"/>
      <c r="H116" s="280"/>
      <c r="J116" s="280" t="s">
        <v>3</v>
      </c>
      <c r="K116" s="280"/>
      <c r="L116" s="280"/>
    </row>
    <row r="117" spans="2:12" ht="20.399999999999999" customHeight="1" x14ac:dyDescent="0.55000000000000004">
      <c r="B117" s="38"/>
      <c r="C117" s="38"/>
      <c r="F117" s="281" t="s">
        <v>328</v>
      </c>
      <c r="G117" s="281"/>
      <c r="H117" s="281"/>
      <c r="I117" s="281"/>
      <c r="J117" s="281"/>
      <c r="K117" s="281"/>
      <c r="L117" s="281"/>
    </row>
    <row r="118" spans="2:12" ht="20.399999999999999" x14ac:dyDescent="0.55000000000000004">
      <c r="D118" s="39"/>
      <c r="E118" s="39"/>
      <c r="F118" s="40">
        <v>2568</v>
      </c>
      <c r="G118" s="115"/>
      <c r="H118" s="40">
        <v>2567</v>
      </c>
      <c r="I118" s="116"/>
      <c r="J118" s="40">
        <v>2568</v>
      </c>
      <c r="K118" s="115"/>
      <c r="L118" s="40">
        <v>2567</v>
      </c>
    </row>
    <row r="119" spans="2:12" ht="10.199999999999999" customHeight="1" x14ac:dyDescent="0.55000000000000004">
      <c r="B119" s="42"/>
      <c r="C119" s="34"/>
      <c r="E119" s="45"/>
      <c r="F119" s="104"/>
      <c r="G119" s="122"/>
      <c r="H119" s="104"/>
      <c r="I119" s="117"/>
      <c r="J119" s="104"/>
      <c r="K119" s="118"/>
      <c r="L119" s="104"/>
    </row>
    <row r="120" spans="2:12" ht="20.399999999999999" x14ac:dyDescent="0.55000000000000004">
      <c r="B120" s="42" t="s">
        <v>182</v>
      </c>
      <c r="C120" s="42"/>
      <c r="D120" s="55"/>
      <c r="E120" s="56"/>
      <c r="F120" s="56"/>
      <c r="G120" s="124"/>
      <c r="H120" s="56"/>
      <c r="I120" s="124"/>
      <c r="J120" s="56"/>
      <c r="K120" s="124"/>
      <c r="L120" s="56"/>
    </row>
    <row r="121" spans="2:12" x14ac:dyDescent="0.5">
      <c r="B121" s="34"/>
      <c r="C121" s="34" t="s">
        <v>183</v>
      </c>
      <c r="D121" s="47"/>
      <c r="E121" s="48"/>
      <c r="F121" s="173">
        <v>7887</v>
      </c>
      <c r="G121" s="108"/>
      <c r="H121" s="173">
        <v>25634</v>
      </c>
      <c r="I121" s="109"/>
      <c r="J121" s="173">
        <v>10972</v>
      </c>
      <c r="K121" s="109"/>
      <c r="L121" s="173">
        <v>27192</v>
      </c>
    </row>
    <row r="122" spans="2:12" x14ac:dyDescent="0.5">
      <c r="B122" s="34"/>
      <c r="C122" s="34" t="s">
        <v>184</v>
      </c>
      <c r="D122" s="47"/>
      <c r="E122" s="48"/>
      <c r="F122" s="173">
        <v>0</v>
      </c>
      <c r="G122" s="108"/>
      <c r="H122" s="173">
        <v>-186848</v>
      </c>
      <c r="I122" s="109"/>
      <c r="J122" s="173">
        <v>0</v>
      </c>
      <c r="K122" s="109"/>
      <c r="L122" s="173">
        <v>-186848</v>
      </c>
    </row>
    <row r="123" spans="2:12" x14ac:dyDescent="0.5">
      <c r="B123" s="34"/>
      <c r="C123" s="34" t="s">
        <v>185</v>
      </c>
      <c r="D123" s="47"/>
      <c r="E123" s="48"/>
      <c r="F123" s="173">
        <v>0</v>
      </c>
      <c r="G123" s="108"/>
      <c r="H123" s="173">
        <v>281811</v>
      </c>
      <c r="I123" s="109"/>
      <c r="J123" s="173">
        <v>0</v>
      </c>
      <c r="K123" s="109"/>
      <c r="L123" s="173">
        <v>281811</v>
      </c>
    </row>
    <row r="124" spans="2:12" hidden="1" x14ac:dyDescent="0.5">
      <c r="B124" s="34"/>
      <c r="C124" s="34" t="s">
        <v>278</v>
      </c>
      <c r="D124" s="47"/>
      <c r="E124" s="48"/>
      <c r="F124" s="174">
        <v>0</v>
      </c>
      <c r="G124" s="108"/>
      <c r="H124" s="174">
        <v>0</v>
      </c>
      <c r="I124" s="109"/>
      <c r="J124" s="174">
        <v>0</v>
      </c>
      <c r="K124" s="109"/>
      <c r="L124" s="174">
        <v>0</v>
      </c>
    </row>
    <row r="125" spans="2:12" x14ac:dyDescent="0.5">
      <c r="B125" s="34"/>
      <c r="C125" s="33" t="s">
        <v>359</v>
      </c>
      <c r="E125" s="35"/>
      <c r="F125" s="169">
        <v>-33000</v>
      </c>
      <c r="G125" s="99"/>
      <c r="H125" s="169">
        <v>0</v>
      </c>
      <c r="I125" s="119"/>
      <c r="J125" s="169">
        <v>-33000</v>
      </c>
      <c r="K125" s="103"/>
      <c r="L125" s="169">
        <v>0</v>
      </c>
    </row>
    <row r="126" spans="2:12" x14ac:dyDescent="0.5">
      <c r="B126" s="34"/>
      <c r="C126" s="34" t="s">
        <v>241</v>
      </c>
      <c r="D126" s="47"/>
      <c r="E126" s="48"/>
      <c r="F126" s="173">
        <v>0</v>
      </c>
      <c r="G126" s="108"/>
      <c r="H126" s="173">
        <v>11232</v>
      </c>
      <c r="I126" s="109"/>
      <c r="J126" s="173">
        <v>0</v>
      </c>
      <c r="K126" s="109"/>
      <c r="L126" s="173">
        <v>11232</v>
      </c>
    </row>
    <row r="127" spans="2:12" ht="20.399999999999999" customHeight="1" x14ac:dyDescent="0.5">
      <c r="B127" s="34"/>
      <c r="C127" s="34" t="s">
        <v>186</v>
      </c>
      <c r="D127" s="47"/>
      <c r="E127" s="48"/>
      <c r="F127" s="173">
        <v>-25535</v>
      </c>
      <c r="G127" s="108"/>
      <c r="H127" s="173">
        <v>32520</v>
      </c>
      <c r="I127" s="109"/>
      <c r="J127" s="173">
        <v>0</v>
      </c>
      <c r="K127" s="109"/>
      <c r="L127" s="173">
        <v>0</v>
      </c>
    </row>
    <row r="128" spans="2:12" hidden="1" x14ac:dyDescent="0.5">
      <c r="B128" s="34"/>
      <c r="C128" s="34" t="s">
        <v>235</v>
      </c>
      <c r="D128" s="47"/>
      <c r="E128" s="48"/>
      <c r="F128" s="173"/>
      <c r="G128" s="108"/>
      <c r="H128" s="173"/>
      <c r="I128" s="109"/>
      <c r="J128" s="173"/>
      <c r="K128" s="109"/>
      <c r="L128" s="173"/>
    </row>
    <row r="129" spans="2:12" hidden="1" x14ac:dyDescent="0.5">
      <c r="B129" s="34"/>
      <c r="C129" s="34" t="s">
        <v>188</v>
      </c>
      <c r="D129" s="47"/>
      <c r="E129" s="48"/>
      <c r="F129" s="174"/>
      <c r="G129" s="108"/>
      <c r="H129" s="174"/>
      <c r="I129" s="109"/>
      <c r="J129" s="174"/>
      <c r="K129" s="109"/>
      <c r="L129" s="174"/>
    </row>
    <row r="130" spans="2:12" hidden="1" x14ac:dyDescent="0.5">
      <c r="B130" s="34"/>
      <c r="C130" s="34" t="s">
        <v>189</v>
      </c>
      <c r="D130" s="47"/>
      <c r="E130" s="48"/>
      <c r="F130" s="174"/>
      <c r="G130" s="108"/>
      <c r="H130" s="174"/>
      <c r="I130" s="109"/>
      <c r="J130" s="174"/>
      <c r="K130" s="109"/>
      <c r="L130" s="174"/>
    </row>
    <row r="131" spans="2:12" hidden="1" x14ac:dyDescent="0.5">
      <c r="B131" s="34"/>
      <c r="C131" s="34" t="s">
        <v>279</v>
      </c>
      <c r="D131" s="47"/>
      <c r="E131" s="48"/>
      <c r="F131" s="173"/>
      <c r="G131" s="108"/>
      <c r="H131" s="173"/>
      <c r="I131" s="109"/>
      <c r="J131" s="173"/>
      <c r="K131" s="109"/>
      <c r="L131" s="173"/>
    </row>
    <row r="132" spans="2:12" hidden="1" x14ac:dyDescent="0.5">
      <c r="B132" s="34"/>
      <c r="C132" s="34" t="s">
        <v>187</v>
      </c>
      <c r="D132" s="47"/>
      <c r="E132" s="48"/>
      <c r="F132" s="174"/>
      <c r="G132" s="108"/>
      <c r="H132" s="174"/>
      <c r="I132" s="109"/>
      <c r="J132" s="174"/>
      <c r="K132" s="109"/>
      <c r="L132" s="174"/>
    </row>
    <row r="133" spans="2:12" hidden="1" x14ac:dyDescent="0.5">
      <c r="B133" s="34"/>
      <c r="C133" s="49" t="s">
        <v>190</v>
      </c>
      <c r="D133" s="44"/>
      <c r="E133" s="44"/>
      <c r="F133" s="173"/>
      <c r="G133" s="110"/>
      <c r="H133" s="173"/>
      <c r="I133" s="110"/>
      <c r="J133" s="173"/>
      <c r="K133" s="110"/>
      <c r="L133" s="173"/>
    </row>
    <row r="134" spans="2:12" x14ac:dyDescent="0.5">
      <c r="B134" s="34"/>
      <c r="C134" s="49" t="s">
        <v>360</v>
      </c>
      <c r="D134" s="44"/>
      <c r="E134" s="44"/>
      <c r="F134" s="173">
        <v>0</v>
      </c>
      <c r="G134" s="110"/>
      <c r="H134" s="173">
        <v>0</v>
      </c>
      <c r="I134" s="110"/>
      <c r="J134" s="173">
        <v>210764</v>
      </c>
      <c r="K134" s="110"/>
      <c r="L134" s="173">
        <v>0</v>
      </c>
    </row>
    <row r="135" spans="2:12" x14ac:dyDescent="0.5">
      <c r="B135" s="34"/>
      <c r="C135" s="49" t="s">
        <v>347</v>
      </c>
      <c r="D135" s="44"/>
      <c r="E135" s="44"/>
      <c r="F135" s="173">
        <v>0</v>
      </c>
      <c r="G135" s="110"/>
      <c r="H135" s="173">
        <v>0</v>
      </c>
      <c r="I135" s="110"/>
      <c r="J135" s="173">
        <v>-210000</v>
      </c>
      <c r="K135" s="110"/>
      <c r="L135" s="173">
        <v>0</v>
      </c>
    </row>
    <row r="136" spans="2:12" x14ac:dyDescent="0.5">
      <c r="B136" s="34"/>
      <c r="C136" s="49" t="s">
        <v>191</v>
      </c>
      <c r="D136" s="44"/>
      <c r="E136" s="44"/>
      <c r="F136" s="173">
        <v>0</v>
      </c>
      <c r="G136" s="110"/>
      <c r="H136" s="173">
        <v>0</v>
      </c>
      <c r="I136" s="110"/>
      <c r="J136" s="173">
        <v>0</v>
      </c>
      <c r="K136" s="110"/>
      <c r="L136" s="173">
        <v>7537</v>
      </c>
    </row>
    <row r="137" spans="2:12" x14ac:dyDescent="0.5">
      <c r="B137" s="34"/>
      <c r="C137" s="49" t="s">
        <v>192</v>
      </c>
      <c r="D137" s="47"/>
      <c r="E137" s="48"/>
      <c r="F137" s="188">
        <v>0</v>
      </c>
      <c r="G137" s="108"/>
      <c r="H137" s="188">
        <v>0</v>
      </c>
      <c r="I137" s="189"/>
      <c r="J137" s="188">
        <v>36752</v>
      </c>
      <c r="K137" s="189"/>
      <c r="L137" s="188">
        <v>0</v>
      </c>
    </row>
    <row r="138" spans="2:12" x14ac:dyDescent="0.5">
      <c r="B138" s="34"/>
      <c r="C138" s="49" t="s">
        <v>273</v>
      </c>
      <c r="D138" s="47"/>
      <c r="E138" s="48"/>
      <c r="F138" s="188">
        <v>0</v>
      </c>
      <c r="G138" s="108"/>
      <c r="H138" s="188">
        <v>-182</v>
      </c>
      <c r="I138" s="189"/>
      <c r="J138" s="188">
        <v>-58059</v>
      </c>
      <c r="K138" s="189"/>
      <c r="L138" s="188">
        <v>-14805</v>
      </c>
    </row>
    <row r="139" spans="2:12" x14ac:dyDescent="0.5">
      <c r="B139" s="34"/>
      <c r="C139" s="49" t="s">
        <v>350</v>
      </c>
      <c r="D139" s="47"/>
      <c r="E139" s="48"/>
      <c r="F139" s="188">
        <v>0</v>
      </c>
      <c r="G139" s="108"/>
      <c r="H139" s="188">
        <v>0</v>
      </c>
      <c r="I139" s="189"/>
      <c r="J139" s="188">
        <v>-60000</v>
      </c>
      <c r="K139" s="189"/>
      <c r="L139" s="188">
        <v>0</v>
      </c>
    </row>
    <row r="140" spans="2:12" x14ac:dyDescent="0.5">
      <c r="B140" s="34"/>
      <c r="C140" s="49" t="s">
        <v>342</v>
      </c>
      <c r="D140" s="47"/>
      <c r="E140" s="48"/>
      <c r="F140" s="188">
        <v>0</v>
      </c>
      <c r="G140" s="108"/>
      <c r="H140" s="188">
        <v>0</v>
      </c>
      <c r="I140" s="189"/>
      <c r="J140" s="188">
        <v>60000</v>
      </c>
      <c r="K140" s="189"/>
      <c r="L140" s="188">
        <v>0</v>
      </c>
    </row>
    <row r="141" spans="2:12" x14ac:dyDescent="0.5">
      <c r="B141" s="34"/>
      <c r="C141" s="49" t="s">
        <v>274</v>
      </c>
      <c r="D141" s="47"/>
      <c r="E141" s="48"/>
      <c r="F141" s="188">
        <v>65399</v>
      </c>
      <c r="G141" s="108"/>
      <c r="H141" s="188">
        <v>162965</v>
      </c>
      <c r="I141" s="189"/>
      <c r="J141" s="188">
        <v>65399</v>
      </c>
      <c r="K141" s="189"/>
      <c r="L141" s="188">
        <v>162965</v>
      </c>
    </row>
    <row r="142" spans="2:12" x14ac:dyDescent="0.5">
      <c r="B142" s="34"/>
      <c r="C142" s="49" t="s">
        <v>193</v>
      </c>
      <c r="D142" s="47"/>
      <c r="E142" s="48"/>
      <c r="F142" s="188">
        <v>-5192</v>
      </c>
      <c r="G142" s="108"/>
      <c r="H142" s="188">
        <v>-232434</v>
      </c>
      <c r="I142" s="189"/>
      <c r="J142" s="188">
        <v>-1227</v>
      </c>
      <c r="K142" s="189"/>
      <c r="L142" s="188">
        <v>-232434</v>
      </c>
    </row>
    <row r="143" spans="2:12" x14ac:dyDescent="0.5">
      <c r="B143" s="34"/>
      <c r="C143" s="57" t="s">
        <v>343</v>
      </c>
      <c r="D143" s="47"/>
      <c r="E143" s="48"/>
      <c r="F143" s="188">
        <v>-234</v>
      </c>
      <c r="G143" s="108"/>
      <c r="H143" s="188">
        <v>0</v>
      </c>
      <c r="I143" s="189"/>
      <c r="J143" s="188">
        <v>0</v>
      </c>
      <c r="K143" s="189"/>
      <c r="L143" s="188">
        <v>0</v>
      </c>
    </row>
    <row r="144" spans="2:12" hidden="1" x14ac:dyDescent="0.5">
      <c r="B144" s="34"/>
      <c r="C144" s="57" t="s">
        <v>302</v>
      </c>
      <c r="D144" s="47"/>
      <c r="E144" s="48"/>
      <c r="F144" s="188"/>
      <c r="G144" s="108"/>
      <c r="H144" s="188"/>
      <c r="I144" s="189"/>
      <c r="J144" s="188"/>
      <c r="K144" s="189"/>
      <c r="L144" s="188"/>
    </row>
    <row r="145" spans="2:14" x14ac:dyDescent="0.5">
      <c r="B145" s="34"/>
      <c r="C145" s="33" t="s">
        <v>194</v>
      </c>
      <c r="D145" s="47"/>
      <c r="E145" s="48"/>
      <c r="F145" s="173">
        <v>-73</v>
      </c>
      <c r="G145" s="108"/>
      <c r="H145" s="173">
        <v>-193</v>
      </c>
      <c r="I145" s="109"/>
      <c r="J145" s="173">
        <v>-3</v>
      </c>
      <c r="K145" s="109"/>
      <c r="L145" s="173">
        <v>-153</v>
      </c>
    </row>
    <row r="146" spans="2:14" x14ac:dyDescent="0.5">
      <c r="B146" s="34"/>
      <c r="C146" s="34" t="s">
        <v>195</v>
      </c>
      <c r="D146" s="47"/>
      <c r="E146" s="48"/>
      <c r="F146" s="173">
        <v>0</v>
      </c>
      <c r="G146" s="108"/>
      <c r="H146" s="173">
        <v>2</v>
      </c>
      <c r="I146" s="109"/>
      <c r="J146" s="173">
        <v>0</v>
      </c>
      <c r="K146" s="109"/>
      <c r="L146" s="173">
        <v>2</v>
      </c>
    </row>
    <row r="147" spans="2:14" hidden="1" x14ac:dyDescent="0.5">
      <c r="B147" s="34"/>
      <c r="C147" s="33" t="s">
        <v>196</v>
      </c>
      <c r="D147" s="47"/>
      <c r="E147" s="48"/>
      <c r="F147" s="173">
        <v>0</v>
      </c>
      <c r="G147" s="108"/>
      <c r="H147" s="173">
        <v>0</v>
      </c>
      <c r="I147" s="109"/>
      <c r="J147" s="173">
        <v>0</v>
      </c>
      <c r="K147" s="109"/>
      <c r="L147" s="173">
        <v>0</v>
      </c>
    </row>
    <row r="148" spans="2:14" hidden="1" x14ac:dyDescent="0.5">
      <c r="B148" s="34"/>
      <c r="C148" s="33" t="s">
        <v>197</v>
      </c>
      <c r="D148" s="47"/>
      <c r="E148" s="48"/>
      <c r="F148" s="173">
        <v>0</v>
      </c>
      <c r="G148" s="108"/>
      <c r="H148" s="173">
        <v>0</v>
      </c>
      <c r="I148" s="109"/>
      <c r="J148" s="173">
        <v>0</v>
      </c>
      <c r="K148" s="109"/>
      <c r="L148" s="173">
        <v>0</v>
      </c>
    </row>
    <row r="149" spans="2:14" hidden="1" x14ac:dyDescent="0.5">
      <c r="B149" s="34"/>
      <c r="C149" s="33" t="s">
        <v>161</v>
      </c>
      <c r="D149" s="47"/>
      <c r="E149" s="48"/>
      <c r="F149" s="173">
        <v>0</v>
      </c>
      <c r="G149" s="108"/>
      <c r="H149" s="173">
        <v>0</v>
      </c>
      <c r="I149" s="109"/>
      <c r="J149" s="173">
        <v>0</v>
      </c>
      <c r="K149" s="109"/>
      <c r="L149" s="173">
        <v>0</v>
      </c>
    </row>
    <row r="150" spans="2:14" ht="20.399999999999999" x14ac:dyDescent="0.55000000000000004">
      <c r="B150" s="42" t="s">
        <v>198</v>
      </c>
      <c r="C150" s="34"/>
      <c r="D150" s="55"/>
      <c r="E150" s="48"/>
      <c r="F150" s="175">
        <f>SUM(F121:F149)</f>
        <v>9252</v>
      </c>
      <c r="G150" s="125"/>
      <c r="H150" s="175">
        <f>SUM(H121:H149)</f>
        <v>94507</v>
      </c>
      <c r="I150" s="109"/>
      <c r="J150" s="175">
        <f>SUM(J121:J149)</f>
        <v>21598</v>
      </c>
      <c r="K150" s="125"/>
      <c r="L150" s="175">
        <f>SUM(L121:L149)</f>
        <v>56499</v>
      </c>
    </row>
    <row r="151" spans="2:14" ht="20.399999999999999" x14ac:dyDescent="0.55000000000000004">
      <c r="B151" s="42"/>
      <c r="C151" s="34"/>
      <c r="D151" s="55"/>
      <c r="E151" s="48"/>
      <c r="F151" s="266"/>
      <c r="G151" s="125"/>
      <c r="H151" s="266"/>
      <c r="I151" s="109"/>
      <c r="J151" s="266"/>
      <c r="K151" s="125"/>
      <c r="L151" s="266"/>
    </row>
    <row r="152" spans="2:14" ht="20.399999999999999" x14ac:dyDescent="0.55000000000000004">
      <c r="B152" s="42"/>
      <c r="C152" s="34"/>
      <c r="D152" s="55"/>
      <c r="E152" s="48"/>
      <c r="F152" s="266"/>
      <c r="G152" s="125"/>
      <c r="H152" s="266"/>
      <c r="I152" s="109"/>
      <c r="J152" s="266"/>
      <c r="K152" s="125"/>
      <c r="L152" s="266"/>
    </row>
    <row r="153" spans="2:14" ht="20.399999999999999" x14ac:dyDescent="0.55000000000000004">
      <c r="B153" s="42"/>
      <c r="C153" s="34"/>
      <c r="D153" s="55"/>
      <c r="E153" s="48"/>
      <c r="F153" s="266"/>
      <c r="G153" s="125"/>
      <c r="H153" s="266"/>
      <c r="I153" s="109"/>
      <c r="J153" s="266"/>
      <c r="K153" s="125"/>
      <c r="L153" s="266"/>
    </row>
    <row r="154" spans="2:14" x14ac:dyDescent="0.5">
      <c r="B154" s="34"/>
      <c r="C154" s="43"/>
      <c r="E154" s="15"/>
      <c r="F154" s="98"/>
      <c r="G154" s="99"/>
      <c r="H154" s="98"/>
      <c r="I154" s="101"/>
      <c r="J154" s="98"/>
      <c r="K154" s="101"/>
      <c r="L154" s="261"/>
      <c r="M154" s="29"/>
      <c r="N154" s="29"/>
    </row>
    <row r="155" spans="2:14" x14ac:dyDescent="0.5">
      <c r="B155" s="34"/>
      <c r="C155" s="43"/>
      <c r="E155" s="15"/>
      <c r="F155" s="98"/>
      <c r="G155" s="99"/>
      <c r="H155" s="98"/>
      <c r="I155" s="101"/>
      <c r="J155" s="98"/>
      <c r="K155" s="101"/>
      <c r="L155" s="261"/>
      <c r="M155" s="29"/>
      <c r="N155" s="29"/>
    </row>
    <row r="156" spans="2:14" x14ac:dyDescent="0.5">
      <c r="B156" s="34"/>
      <c r="C156" s="43"/>
      <c r="E156" s="15"/>
      <c r="F156" s="98"/>
      <c r="G156" s="99"/>
      <c r="H156" s="98"/>
      <c r="I156" s="101"/>
      <c r="J156" s="98"/>
      <c r="K156" s="101"/>
      <c r="L156" s="261"/>
      <c r="M156" s="29"/>
      <c r="N156" s="29"/>
    </row>
    <row r="157" spans="2:14" x14ac:dyDescent="0.5">
      <c r="B157" s="34"/>
      <c r="C157" s="43"/>
      <c r="E157" s="15"/>
      <c r="F157" s="98"/>
      <c r="G157" s="99"/>
      <c r="H157" s="98"/>
      <c r="I157" s="101"/>
      <c r="J157" s="98"/>
      <c r="K157" s="101"/>
      <c r="L157" s="261"/>
      <c r="M157" s="29"/>
      <c r="N157" s="29"/>
    </row>
    <row r="158" spans="2:14" x14ac:dyDescent="0.5">
      <c r="B158" s="34"/>
      <c r="C158" s="43"/>
      <c r="E158" s="15"/>
      <c r="F158" s="98"/>
      <c r="G158" s="99"/>
      <c r="H158" s="98"/>
      <c r="I158" s="101"/>
      <c r="J158" s="98"/>
      <c r="K158" s="101"/>
      <c r="L158" s="261"/>
      <c r="M158" s="29"/>
      <c r="N158" s="29"/>
    </row>
    <row r="159" spans="2:14" x14ac:dyDescent="0.5">
      <c r="B159" s="34"/>
      <c r="C159" s="43"/>
      <c r="E159" s="15"/>
      <c r="F159" s="98"/>
      <c r="G159" s="99"/>
      <c r="H159" s="98"/>
      <c r="I159" s="101"/>
      <c r="J159" s="98"/>
      <c r="K159" s="101"/>
      <c r="L159" s="261"/>
      <c r="M159" s="29"/>
      <c r="N159" s="29"/>
    </row>
    <row r="160" spans="2:14" x14ac:dyDescent="0.5">
      <c r="B160" s="34"/>
      <c r="C160" s="43"/>
      <c r="E160" s="15"/>
      <c r="F160" s="98"/>
      <c r="G160" s="99"/>
      <c r="H160" s="98"/>
      <c r="I160" s="101"/>
      <c r="J160" s="98"/>
      <c r="K160" s="101"/>
      <c r="L160" s="261"/>
      <c r="M160" s="29"/>
      <c r="N160" s="29"/>
    </row>
    <row r="161" spans="2:14" ht="21.6" customHeight="1" x14ac:dyDescent="0.55000000000000004">
      <c r="B161" s="42"/>
      <c r="C161" s="34"/>
      <c r="D161" s="55"/>
      <c r="E161" s="48"/>
      <c r="F161" s="266"/>
      <c r="G161" s="125"/>
      <c r="H161" s="266"/>
      <c r="I161" s="109"/>
      <c r="J161" s="266"/>
      <c r="K161" s="125"/>
      <c r="L161" s="266"/>
    </row>
    <row r="162" spans="2:14" ht="20.399999999999999" x14ac:dyDescent="0.55000000000000004">
      <c r="B162" s="42"/>
      <c r="C162" s="34"/>
      <c r="D162" s="55"/>
      <c r="E162" s="48"/>
      <c r="F162" s="266"/>
      <c r="G162" s="125"/>
      <c r="H162" s="266"/>
      <c r="I162" s="109"/>
      <c r="J162" s="266"/>
      <c r="K162" s="125"/>
      <c r="L162" s="266"/>
    </row>
    <row r="163" spans="2:14" ht="20.399999999999999" x14ac:dyDescent="0.55000000000000004">
      <c r="B163" s="42"/>
      <c r="C163" s="34"/>
      <c r="D163" s="55"/>
      <c r="E163" s="48"/>
      <c r="F163" s="266"/>
      <c r="G163" s="125"/>
      <c r="H163" s="266"/>
      <c r="I163" s="109"/>
      <c r="J163" s="266"/>
      <c r="K163" s="125"/>
      <c r="L163" s="266"/>
    </row>
    <row r="164" spans="2:14" ht="20.399999999999999" x14ac:dyDescent="0.55000000000000004">
      <c r="B164" s="42"/>
      <c r="C164" s="34"/>
      <c r="D164" s="55"/>
      <c r="E164" s="48"/>
      <c r="F164" s="266"/>
      <c r="G164" s="125"/>
      <c r="H164" s="266"/>
      <c r="I164" s="109"/>
      <c r="J164" s="266"/>
      <c r="K164" s="125"/>
      <c r="L164" s="266"/>
    </row>
    <row r="165" spans="2:14" x14ac:dyDescent="0.5">
      <c r="B165" s="268" t="s">
        <v>357</v>
      </c>
      <c r="C165" s="268"/>
      <c r="D165" s="268"/>
      <c r="E165" s="268"/>
      <c r="F165" s="268"/>
      <c r="G165" s="268"/>
      <c r="H165" s="268"/>
      <c r="I165" s="268"/>
      <c r="J165" s="268"/>
      <c r="K165" s="268"/>
      <c r="L165" s="268"/>
    </row>
    <row r="166" spans="2:14" x14ac:dyDescent="0.5">
      <c r="B166" s="284" t="s">
        <v>358</v>
      </c>
      <c r="C166" s="284"/>
      <c r="D166" s="284"/>
      <c r="E166" s="284"/>
      <c r="F166" s="284"/>
      <c r="G166" s="284"/>
      <c r="H166" s="284"/>
      <c r="I166" s="284"/>
      <c r="J166" s="284"/>
      <c r="K166" s="284"/>
      <c r="L166" s="284"/>
    </row>
    <row r="167" spans="2:14" ht="10.8" customHeight="1" x14ac:dyDescent="0.5"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</row>
    <row r="168" spans="2:14" x14ac:dyDescent="0.5">
      <c r="B168" s="285" t="s">
        <v>354</v>
      </c>
      <c r="C168" s="286"/>
      <c r="D168" s="286"/>
      <c r="E168" s="286"/>
      <c r="F168" s="286"/>
      <c r="G168" s="286"/>
      <c r="H168" s="286"/>
      <c r="I168" s="286"/>
      <c r="J168" s="286"/>
      <c r="K168" s="286"/>
      <c r="L168" s="286"/>
    </row>
    <row r="169" spans="2:14" x14ac:dyDescent="0.5">
      <c r="B169" s="34"/>
      <c r="C169" s="43"/>
      <c r="E169" s="15"/>
      <c r="F169" s="98"/>
      <c r="G169" s="99"/>
      <c r="H169" s="98"/>
      <c r="I169" s="101"/>
      <c r="J169" s="98"/>
      <c r="K169" s="101"/>
      <c r="L169" s="261" t="s">
        <v>291</v>
      </c>
      <c r="M169" s="29"/>
      <c r="N169" s="29"/>
    </row>
    <row r="170" spans="2:14" ht="20.399999999999999" x14ac:dyDescent="0.55000000000000004">
      <c r="B170" s="282" t="s">
        <v>0</v>
      </c>
      <c r="C170" s="282"/>
      <c r="D170" s="282"/>
      <c r="E170" s="282"/>
      <c r="F170" s="282"/>
      <c r="G170" s="282"/>
      <c r="H170" s="282"/>
      <c r="I170" s="282"/>
      <c r="J170" s="282"/>
      <c r="K170" s="282"/>
      <c r="L170" s="282"/>
    </row>
    <row r="171" spans="2:14" ht="20.399999999999999" x14ac:dyDescent="0.5">
      <c r="B171" s="283" t="s">
        <v>181</v>
      </c>
      <c r="C171" s="283"/>
      <c r="D171" s="283"/>
      <c r="E171" s="283"/>
      <c r="F171" s="283"/>
      <c r="G171" s="283"/>
      <c r="H171" s="283"/>
      <c r="I171" s="283"/>
      <c r="J171" s="283"/>
      <c r="K171" s="283"/>
      <c r="L171" s="283"/>
    </row>
    <row r="172" spans="2:14" ht="20.399999999999999" x14ac:dyDescent="0.55000000000000004">
      <c r="B172" s="282" t="s">
        <v>325</v>
      </c>
      <c r="C172" s="282"/>
      <c r="D172" s="282"/>
      <c r="E172" s="282"/>
      <c r="F172" s="282"/>
      <c r="G172" s="282"/>
      <c r="H172" s="282"/>
      <c r="I172" s="282"/>
      <c r="J172" s="282"/>
      <c r="K172" s="282"/>
      <c r="L172" s="282"/>
    </row>
    <row r="173" spans="2:14" ht="20.399999999999999" x14ac:dyDescent="0.55000000000000004">
      <c r="B173" s="38"/>
      <c r="C173" s="38"/>
      <c r="F173" s="281" t="s">
        <v>286</v>
      </c>
      <c r="G173" s="281"/>
      <c r="H173" s="281"/>
      <c r="I173" s="281"/>
      <c r="J173" s="281"/>
      <c r="K173" s="281"/>
      <c r="L173" s="281"/>
    </row>
    <row r="174" spans="2:14" ht="20.399999999999999" customHeight="1" x14ac:dyDescent="0.55000000000000004">
      <c r="B174" s="38"/>
      <c r="C174" s="38"/>
      <c r="F174" s="280" t="s">
        <v>2</v>
      </c>
      <c r="G174" s="280"/>
      <c r="H174" s="280"/>
      <c r="J174" s="280" t="s">
        <v>3</v>
      </c>
      <c r="K174" s="280"/>
      <c r="L174" s="280"/>
    </row>
    <row r="175" spans="2:14" ht="20.399999999999999" customHeight="1" x14ac:dyDescent="0.55000000000000004">
      <c r="B175" s="38"/>
      <c r="C175" s="38"/>
      <c r="F175" s="281" t="s">
        <v>328</v>
      </c>
      <c r="G175" s="281"/>
      <c r="H175" s="281"/>
      <c r="I175" s="281"/>
      <c r="J175" s="281"/>
      <c r="K175" s="281"/>
      <c r="L175" s="281"/>
    </row>
    <row r="176" spans="2:14" ht="20.399999999999999" x14ac:dyDescent="0.55000000000000004">
      <c r="D176" s="39"/>
      <c r="E176" s="39"/>
      <c r="F176" s="40">
        <v>2568</v>
      </c>
      <c r="G176" s="115"/>
      <c r="H176" s="40">
        <v>2567</v>
      </c>
      <c r="I176" s="116"/>
      <c r="J176" s="40">
        <v>2568</v>
      </c>
      <c r="K176" s="115"/>
      <c r="L176" s="40">
        <v>2567</v>
      </c>
    </row>
    <row r="177" spans="2:12" ht="20.399999999999999" x14ac:dyDescent="0.55000000000000004">
      <c r="B177" s="42" t="s">
        <v>199</v>
      </c>
      <c r="C177" s="42"/>
      <c r="E177" s="35"/>
      <c r="F177" s="111"/>
      <c r="G177" s="107"/>
      <c r="H177" s="111"/>
      <c r="I177" s="126"/>
      <c r="J177" s="111"/>
      <c r="K177" s="126"/>
      <c r="L177" s="111"/>
    </row>
    <row r="178" spans="2:12" ht="20.399999999999999" x14ac:dyDescent="0.55000000000000004">
      <c r="B178" s="42"/>
      <c r="C178" s="33" t="s">
        <v>229</v>
      </c>
      <c r="E178" s="35"/>
      <c r="F178" s="173">
        <v>15172</v>
      </c>
      <c r="G178" s="107"/>
      <c r="H178" s="173">
        <v>25000</v>
      </c>
      <c r="I178" s="126"/>
      <c r="J178" s="173">
        <v>22450</v>
      </c>
      <c r="K178" s="126"/>
      <c r="L178" s="173">
        <v>0</v>
      </c>
    </row>
    <row r="179" spans="2:12" ht="20.399999999999999" x14ac:dyDescent="0.55000000000000004">
      <c r="B179" s="42"/>
      <c r="C179" s="33" t="s">
        <v>230</v>
      </c>
      <c r="E179" s="35"/>
      <c r="F179" s="173">
        <v>-17620</v>
      </c>
      <c r="G179" s="107"/>
      <c r="H179" s="173">
        <v>-19950</v>
      </c>
      <c r="I179" s="126"/>
      <c r="J179" s="173">
        <v>-487</v>
      </c>
      <c r="K179" s="126"/>
      <c r="L179" s="173">
        <v>0</v>
      </c>
    </row>
    <row r="180" spans="2:12" x14ac:dyDescent="0.5">
      <c r="B180" s="34"/>
      <c r="C180" s="33" t="s">
        <v>200</v>
      </c>
      <c r="E180" s="48"/>
      <c r="F180" s="176">
        <v>-29078</v>
      </c>
      <c r="G180" s="108"/>
      <c r="H180" s="176">
        <v>-25556</v>
      </c>
      <c r="I180" s="109"/>
      <c r="J180" s="176">
        <v>-8866</v>
      </c>
      <c r="K180" s="107"/>
      <c r="L180" s="176">
        <v>-8118</v>
      </c>
    </row>
    <row r="181" spans="2:12" x14ac:dyDescent="0.5">
      <c r="B181" s="34"/>
      <c r="C181" s="33" t="s">
        <v>201</v>
      </c>
      <c r="E181" s="35"/>
      <c r="F181" s="176">
        <v>-2032</v>
      </c>
      <c r="G181" s="108"/>
      <c r="H181" s="176">
        <v>-9314</v>
      </c>
      <c r="I181" s="126"/>
      <c r="J181" s="176">
        <v>-1092</v>
      </c>
      <c r="K181" s="107"/>
      <c r="L181" s="176">
        <v>-8402</v>
      </c>
    </row>
    <row r="182" spans="2:12" hidden="1" x14ac:dyDescent="0.5">
      <c r="B182" s="34"/>
      <c r="C182" s="34" t="s">
        <v>202</v>
      </c>
      <c r="D182" s="47"/>
      <c r="E182" s="48"/>
      <c r="F182" s="173"/>
      <c r="G182" s="108"/>
      <c r="H182" s="173"/>
      <c r="I182" s="109"/>
      <c r="J182" s="173"/>
      <c r="K182" s="107"/>
      <c r="L182" s="173"/>
    </row>
    <row r="183" spans="2:12" ht="20.85" customHeight="1" x14ac:dyDescent="0.5">
      <c r="B183" s="34"/>
      <c r="C183" s="33" t="s">
        <v>313</v>
      </c>
      <c r="E183" s="35"/>
      <c r="F183" s="173">
        <v>0</v>
      </c>
      <c r="G183" s="108"/>
      <c r="H183" s="173">
        <v>2</v>
      </c>
      <c r="I183" s="126"/>
      <c r="J183" s="173">
        <v>0</v>
      </c>
      <c r="K183" s="107"/>
      <c r="L183" s="173">
        <v>2</v>
      </c>
    </row>
    <row r="184" spans="2:12" ht="20.85" customHeight="1" x14ac:dyDescent="0.5">
      <c r="B184" s="34"/>
      <c r="C184" s="33" t="s">
        <v>203</v>
      </c>
      <c r="E184" s="35"/>
      <c r="F184" s="173">
        <v>0</v>
      </c>
      <c r="G184" s="108"/>
      <c r="H184" s="173">
        <v>50000</v>
      </c>
      <c r="I184" s="126"/>
      <c r="J184" s="173">
        <v>0</v>
      </c>
      <c r="K184" s="107"/>
      <c r="L184" s="173">
        <v>50000</v>
      </c>
    </row>
    <row r="185" spans="2:12" ht="20.85" customHeight="1" x14ac:dyDescent="0.5">
      <c r="B185" s="34"/>
      <c r="C185" s="33" t="s">
        <v>351</v>
      </c>
      <c r="E185" s="35"/>
      <c r="F185" s="173">
        <v>-50000</v>
      </c>
      <c r="G185" s="108"/>
      <c r="H185" s="173">
        <v>-50000</v>
      </c>
      <c r="I185" s="126"/>
      <c r="J185" s="173">
        <v>-50000</v>
      </c>
      <c r="K185" s="107"/>
      <c r="L185" s="173">
        <v>-50000</v>
      </c>
    </row>
    <row r="186" spans="2:12" ht="20.85" customHeight="1" x14ac:dyDescent="0.5">
      <c r="B186" s="34"/>
      <c r="C186" s="33" t="s">
        <v>204</v>
      </c>
      <c r="E186" s="35"/>
      <c r="F186" s="173">
        <v>0</v>
      </c>
      <c r="G186" s="108"/>
      <c r="H186" s="173">
        <v>-1279</v>
      </c>
      <c r="I186" s="126"/>
      <c r="J186" s="173">
        <v>0</v>
      </c>
      <c r="K186" s="107"/>
      <c r="L186" s="173">
        <v>-1279</v>
      </c>
    </row>
    <row r="187" spans="2:12" ht="20.85" hidden="1" customHeight="1" x14ac:dyDescent="0.5">
      <c r="B187" s="34"/>
      <c r="C187" s="33" t="s">
        <v>205</v>
      </c>
      <c r="E187" s="35"/>
      <c r="F187" s="173">
        <v>0</v>
      </c>
      <c r="G187" s="108"/>
      <c r="H187" s="173">
        <v>0</v>
      </c>
      <c r="I187" s="126"/>
      <c r="J187" s="173">
        <v>0</v>
      </c>
      <c r="K187" s="107"/>
      <c r="L187" s="173">
        <v>0</v>
      </c>
    </row>
    <row r="188" spans="2:12" ht="20.85" customHeight="1" x14ac:dyDescent="0.5">
      <c r="B188" s="34"/>
      <c r="C188" s="33" t="s">
        <v>206</v>
      </c>
      <c r="E188" s="35"/>
      <c r="F188" s="173">
        <v>-1028</v>
      </c>
      <c r="G188" s="108"/>
      <c r="H188" s="173">
        <v>-65</v>
      </c>
      <c r="I188" s="126"/>
      <c r="J188" s="173">
        <v>-1028</v>
      </c>
      <c r="K188" s="107"/>
      <c r="L188" s="173">
        <v>-65</v>
      </c>
    </row>
    <row r="189" spans="2:12" x14ac:dyDescent="0.5">
      <c r="B189" s="34"/>
      <c r="C189" s="33" t="s">
        <v>303</v>
      </c>
      <c r="E189" s="35"/>
      <c r="F189" s="176">
        <v>90000</v>
      </c>
      <c r="G189" s="108"/>
      <c r="H189" s="176">
        <v>0</v>
      </c>
      <c r="I189" s="126"/>
      <c r="J189" s="176">
        <v>90000</v>
      </c>
      <c r="K189" s="111"/>
      <c r="L189" s="176">
        <v>0</v>
      </c>
    </row>
    <row r="190" spans="2:12" x14ac:dyDescent="0.5">
      <c r="B190" s="34"/>
      <c r="C190" s="33" t="s">
        <v>207</v>
      </c>
      <c r="E190" s="35"/>
      <c r="F190" s="176">
        <v>-57000</v>
      </c>
      <c r="G190" s="108"/>
      <c r="H190" s="176">
        <v>-91788</v>
      </c>
      <c r="I190" s="126"/>
      <c r="J190" s="176">
        <v>0</v>
      </c>
      <c r="K190" s="111"/>
      <c r="L190" s="176">
        <v>0</v>
      </c>
    </row>
    <row r="191" spans="2:12" x14ac:dyDescent="0.5">
      <c r="B191" s="34"/>
      <c r="C191" s="58" t="s">
        <v>344</v>
      </c>
      <c r="E191" s="35"/>
      <c r="F191" s="141">
        <v>47000</v>
      </c>
      <c r="G191" s="100"/>
      <c r="H191" s="141">
        <v>0</v>
      </c>
      <c r="I191" s="119"/>
      <c r="J191" s="141">
        <v>0</v>
      </c>
      <c r="K191" s="98"/>
      <c r="L191" s="141">
        <v>0</v>
      </c>
    </row>
    <row r="192" spans="2:12" x14ac:dyDescent="0.5">
      <c r="B192" s="34"/>
      <c r="C192" s="58" t="s">
        <v>231</v>
      </c>
      <c r="E192" s="35"/>
      <c r="F192" s="141">
        <v>-1800</v>
      </c>
      <c r="G192" s="100"/>
      <c r="H192" s="141">
        <v>-749</v>
      </c>
      <c r="I192" s="119"/>
      <c r="J192" s="141">
        <v>0</v>
      </c>
      <c r="K192" s="98"/>
      <c r="L192" s="141">
        <v>0</v>
      </c>
    </row>
    <row r="193" spans="2:12" x14ac:dyDescent="0.5">
      <c r="B193" s="34"/>
      <c r="C193" s="58" t="s">
        <v>236</v>
      </c>
      <c r="E193" s="35"/>
      <c r="F193" s="141">
        <v>19711</v>
      </c>
      <c r="G193" s="100"/>
      <c r="H193" s="141">
        <v>0</v>
      </c>
      <c r="I193" s="119"/>
      <c r="J193" s="141">
        <v>0</v>
      </c>
      <c r="K193" s="98"/>
      <c r="L193" s="141">
        <v>0</v>
      </c>
    </row>
    <row r="194" spans="2:12" x14ac:dyDescent="0.5">
      <c r="B194" s="34"/>
      <c r="C194" s="58" t="s">
        <v>275</v>
      </c>
      <c r="E194" s="35"/>
      <c r="F194" s="141">
        <v>-19963</v>
      </c>
      <c r="G194" s="100"/>
      <c r="H194" s="141">
        <v>0</v>
      </c>
      <c r="I194" s="119"/>
      <c r="J194" s="141">
        <v>0</v>
      </c>
      <c r="K194" s="98"/>
      <c r="L194" s="141">
        <v>0</v>
      </c>
    </row>
    <row r="195" spans="2:12" ht="20.399999999999999" x14ac:dyDescent="0.55000000000000004">
      <c r="B195" s="42" t="s">
        <v>208</v>
      </c>
      <c r="C195" s="42"/>
      <c r="E195" s="35"/>
      <c r="F195" s="172">
        <f>SUM(F178:F194)</f>
        <v>-6638</v>
      </c>
      <c r="G195" s="122"/>
      <c r="H195" s="172">
        <f>SUM(H178:H194)</f>
        <v>-123699</v>
      </c>
      <c r="I195" s="119"/>
      <c r="J195" s="172">
        <f>SUM(J178:J194)</f>
        <v>50977</v>
      </c>
      <c r="K195" s="121"/>
      <c r="L195" s="172">
        <f>SUM(L178:L194)</f>
        <v>-17862</v>
      </c>
    </row>
    <row r="196" spans="2:12" ht="20.399999999999999" x14ac:dyDescent="0.55000000000000004">
      <c r="B196" s="42" t="s">
        <v>209</v>
      </c>
      <c r="C196" s="42"/>
      <c r="E196" s="41"/>
      <c r="F196" s="177">
        <f>F87+F150+F195</f>
        <v>48771</v>
      </c>
      <c r="G196" s="143">
        <f>G87+G150+G195</f>
        <v>0</v>
      </c>
      <c r="H196" s="177">
        <f>H87+H150+H195</f>
        <v>-182</v>
      </c>
      <c r="I196" s="143">
        <f>I87+I150+I195</f>
        <v>0</v>
      </c>
      <c r="J196" s="177">
        <f>J87+J150+J195</f>
        <v>50621</v>
      </c>
      <c r="K196" s="143"/>
      <c r="L196" s="177">
        <f>L87+L150+L195</f>
        <v>-1414</v>
      </c>
    </row>
    <row r="197" spans="2:12" x14ac:dyDescent="0.5">
      <c r="B197" s="33" t="s">
        <v>210</v>
      </c>
      <c r="D197" s="55"/>
      <c r="E197" s="35"/>
      <c r="F197" s="141">
        <v>10353</v>
      </c>
      <c r="G197" s="142"/>
      <c r="H197" s="141">
        <v>7930</v>
      </c>
      <c r="I197" s="112"/>
      <c r="J197" s="141">
        <v>5690</v>
      </c>
      <c r="K197" s="112"/>
      <c r="L197" s="41">
        <v>3225</v>
      </c>
    </row>
    <row r="198" spans="2:12" ht="20.399999999999999" x14ac:dyDescent="0.55000000000000004">
      <c r="B198" s="33" t="s">
        <v>211</v>
      </c>
      <c r="C198" s="42"/>
      <c r="E198" s="41"/>
      <c r="F198" s="141">
        <v>-690</v>
      </c>
      <c r="G198" s="143"/>
      <c r="H198" s="141">
        <v>0</v>
      </c>
      <c r="I198" s="116"/>
      <c r="J198" s="141">
        <v>0</v>
      </c>
      <c r="K198" s="142"/>
      <c r="L198" s="141">
        <v>0</v>
      </c>
    </row>
    <row r="199" spans="2:12" x14ac:dyDescent="0.5">
      <c r="B199" s="33" t="s">
        <v>212</v>
      </c>
      <c r="D199" s="55"/>
      <c r="E199" s="35"/>
      <c r="F199" s="141">
        <v>-23</v>
      </c>
      <c r="G199" s="142"/>
      <c r="H199" s="141">
        <v>40</v>
      </c>
      <c r="I199" s="112"/>
      <c r="J199" s="141">
        <v>-15</v>
      </c>
      <c r="K199" s="112"/>
      <c r="L199" s="141">
        <v>26</v>
      </c>
    </row>
    <row r="200" spans="2:12" x14ac:dyDescent="0.5">
      <c r="B200" s="33" t="s">
        <v>213</v>
      </c>
      <c r="D200" s="55"/>
      <c r="E200" s="35"/>
      <c r="F200" s="141">
        <v>-1051</v>
      </c>
      <c r="G200" s="142"/>
      <c r="H200" s="141">
        <v>0</v>
      </c>
      <c r="I200" s="112"/>
      <c r="J200" s="141">
        <v>0</v>
      </c>
      <c r="K200" s="112"/>
      <c r="L200" s="141">
        <v>0</v>
      </c>
    </row>
    <row r="201" spans="2:12" ht="21" thickBot="1" x14ac:dyDescent="0.6">
      <c r="B201" s="42" t="s">
        <v>214</v>
      </c>
      <c r="C201" s="42"/>
      <c r="D201" s="55"/>
      <c r="E201" s="35"/>
      <c r="F201" s="178">
        <f>SUM(F196:F200)</f>
        <v>57360</v>
      </c>
      <c r="G201" s="143"/>
      <c r="H201" s="178">
        <f>SUM(H196:H200)</f>
        <v>7788</v>
      </c>
      <c r="I201" s="112"/>
      <c r="J201" s="178">
        <f>SUM(J196:J200)</f>
        <v>56296</v>
      </c>
      <c r="K201" s="127"/>
      <c r="L201" s="178">
        <f>SUM(L196:L200)</f>
        <v>1837</v>
      </c>
    </row>
    <row r="202" spans="2:12" ht="9" customHeight="1" thickTop="1" x14ac:dyDescent="0.55000000000000004">
      <c r="B202" s="42"/>
      <c r="C202" s="42"/>
      <c r="D202" s="55"/>
      <c r="E202" s="35"/>
      <c r="F202" s="46"/>
      <c r="G202" s="123"/>
      <c r="H202" s="46"/>
      <c r="I202" s="112"/>
      <c r="J202" s="88"/>
      <c r="K202" s="127"/>
      <c r="L202" s="46"/>
    </row>
    <row r="203" spans="2:12" ht="20.399999999999999" x14ac:dyDescent="0.55000000000000004">
      <c r="B203" s="42" t="s">
        <v>215</v>
      </c>
      <c r="C203" s="34"/>
      <c r="D203" s="59"/>
      <c r="E203" s="59"/>
      <c r="F203" s="129"/>
      <c r="G203" s="128"/>
      <c r="H203" s="59"/>
      <c r="I203" s="128"/>
      <c r="J203" s="59"/>
      <c r="K203" s="128"/>
      <c r="L203" s="17"/>
    </row>
    <row r="204" spans="2:12" x14ac:dyDescent="0.5">
      <c r="B204" s="57" t="s">
        <v>219</v>
      </c>
      <c r="C204" s="57"/>
      <c r="F204" s="35">
        <v>3137</v>
      </c>
      <c r="G204" s="112"/>
      <c r="H204" s="41">
        <v>0</v>
      </c>
      <c r="I204" s="116"/>
      <c r="J204" s="41">
        <v>1904</v>
      </c>
      <c r="K204" s="116"/>
      <c r="L204" s="41">
        <v>0</v>
      </c>
    </row>
    <row r="205" spans="2:12" x14ac:dyDescent="0.5">
      <c r="B205" s="57" t="s">
        <v>220</v>
      </c>
      <c r="C205" s="57"/>
      <c r="F205" s="35">
        <v>-3137</v>
      </c>
      <c r="G205" s="112"/>
      <c r="H205" s="41">
        <v>0</v>
      </c>
      <c r="I205" s="116"/>
      <c r="J205" s="41">
        <v>-1904</v>
      </c>
      <c r="K205" s="116"/>
      <c r="L205" s="41">
        <v>0</v>
      </c>
    </row>
    <row r="206" spans="2:12" x14ac:dyDescent="0.5">
      <c r="B206" s="58" t="s">
        <v>171</v>
      </c>
      <c r="C206" s="58"/>
      <c r="F206" s="35">
        <v>0</v>
      </c>
      <c r="G206" s="112"/>
      <c r="H206" s="41">
        <v>560</v>
      </c>
      <c r="I206" s="116"/>
      <c r="J206" s="41">
        <v>0</v>
      </c>
      <c r="K206" s="116"/>
      <c r="L206" s="41">
        <v>0</v>
      </c>
    </row>
    <row r="207" spans="2:12" x14ac:dyDescent="0.5">
      <c r="B207" s="58" t="s">
        <v>333</v>
      </c>
      <c r="C207" s="58"/>
      <c r="F207" s="35">
        <v>0</v>
      </c>
      <c r="G207" s="112"/>
      <c r="H207" s="41">
        <v>-560</v>
      </c>
      <c r="I207" s="116"/>
      <c r="J207" s="41">
        <v>0</v>
      </c>
      <c r="K207" s="116"/>
      <c r="L207" s="41">
        <v>0</v>
      </c>
    </row>
    <row r="208" spans="2:12" x14ac:dyDescent="0.5">
      <c r="B208" s="58" t="s">
        <v>334</v>
      </c>
      <c r="C208" s="58"/>
      <c r="F208" s="132">
        <v>0</v>
      </c>
      <c r="G208" s="119"/>
      <c r="H208" s="41">
        <v>-118042</v>
      </c>
      <c r="I208" s="99"/>
      <c r="J208" s="98">
        <v>0</v>
      </c>
      <c r="K208" s="99"/>
      <c r="L208" s="98">
        <v>0</v>
      </c>
    </row>
    <row r="209" spans="2:12" x14ac:dyDescent="0.5">
      <c r="B209" s="34" t="s">
        <v>335</v>
      </c>
      <c r="C209" s="34"/>
      <c r="F209" s="132">
        <v>0</v>
      </c>
      <c r="G209" s="119"/>
      <c r="H209" s="41">
        <v>118042</v>
      </c>
      <c r="I209" s="99"/>
      <c r="J209" s="98">
        <v>0</v>
      </c>
      <c r="K209" s="99"/>
      <c r="L209" s="98">
        <v>0</v>
      </c>
    </row>
    <row r="210" spans="2:12" x14ac:dyDescent="0.5">
      <c r="B210" s="34" t="s">
        <v>352</v>
      </c>
      <c r="C210" s="34"/>
      <c r="F210" s="130">
        <v>-2000</v>
      </c>
      <c r="G210" s="119"/>
      <c r="H210" s="98">
        <v>0</v>
      </c>
      <c r="I210" s="99"/>
      <c r="J210" s="130">
        <v>-2000</v>
      </c>
      <c r="K210" s="99"/>
      <c r="L210" s="98">
        <v>0</v>
      </c>
    </row>
    <row r="211" spans="2:12" x14ac:dyDescent="0.5">
      <c r="B211" s="34" t="s">
        <v>345</v>
      </c>
      <c r="C211" s="34"/>
      <c r="F211" s="130">
        <v>2000</v>
      </c>
      <c r="G211" s="119"/>
      <c r="H211" s="98">
        <v>0</v>
      </c>
      <c r="I211" s="99"/>
      <c r="J211" s="130">
        <v>2000</v>
      </c>
      <c r="K211" s="99"/>
      <c r="L211" s="98">
        <v>0</v>
      </c>
    </row>
    <row r="212" spans="2:12" x14ac:dyDescent="0.5">
      <c r="B212" s="29" t="s">
        <v>294</v>
      </c>
      <c r="C212" s="34"/>
      <c r="F212" s="132"/>
      <c r="G212" s="119"/>
      <c r="H212" s="98"/>
      <c r="I212" s="99"/>
      <c r="J212" s="98"/>
      <c r="K212" s="99"/>
      <c r="L212" s="98"/>
    </row>
    <row r="213" spans="2:12" x14ac:dyDescent="0.5">
      <c r="B213" s="268" t="s">
        <v>357</v>
      </c>
      <c r="C213" s="268"/>
      <c r="D213" s="268"/>
      <c r="E213" s="268"/>
      <c r="F213" s="268"/>
      <c r="G213" s="268"/>
      <c r="H213" s="268"/>
      <c r="I213" s="268"/>
      <c r="J213" s="268"/>
      <c r="K213" s="268"/>
      <c r="L213" s="268"/>
    </row>
    <row r="214" spans="2:12" x14ac:dyDescent="0.5">
      <c r="B214" s="284" t="s">
        <v>358</v>
      </c>
      <c r="C214" s="284"/>
      <c r="D214" s="284"/>
      <c r="E214" s="284"/>
      <c r="F214" s="284"/>
      <c r="G214" s="284"/>
      <c r="H214" s="284"/>
      <c r="I214" s="284"/>
      <c r="J214" s="284"/>
      <c r="K214" s="284"/>
      <c r="L214" s="284"/>
    </row>
    <row r="215" spans="2:12" ht="10.8" customHeight="1" x14ac:dyDescent="0.5"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</row>
    <row r="216" spans="2:12" x14ac:dyDescent="0.5">
      <c r="B216" s="285" t="s">
        <v>355</v>
      </c>
      <c r="C216" s="286"/>
      <c r="D216" s="286"/>
      <c r="E216" s="286"/>
      <c r="F216" s="286"/>
      <c r="G216" s="286"/>
      <c r="H216" s="286"/>
      <c r="I216" s="286"/>
      <c r="J216" s="286"/>
      <c r="K216" s="286"/>
      <c r="L216" s="286"/>
    </row>
    <row r="217" spans="2:12" ht="7.8" customHeight="1" x14ac:dyDescent="0.55000000000000004">
      <c r="C217" s="42"/>
      <c r="J217" s="287"/>
      <c r="K217" s="287"/>
      <c r="L217" s="287"/>
    </row>
    <row r="218" spans="2:12" x14ac:dyDescent="0.5">
      <c r="C218" s="60" t="s">
        <v>216</v>
      </c>
      <c r="D218" s="53" t="s">
        <v>217</v>
      </c>
      <c r="F218" s="134">
        <f>BS!F12-CF!F201</f>
        <v>0</v>
      </c>
      <c r="H218" s="134"/>
      <c r="J218" s="131">
        <f>J201-BS!J12</f>
        <v>0</v>
      </c>
      <c r="L218" s="133"/>
    </row>
  </sheetData>
  <mergeCells count="42">
    <mergeCell ref="J217:L217"/>
    <mergeCell ref="B216:L216"/>
    <mergeCell ref="F8:L8"/>
    <mergeCell ref="B112:L112"/>
    <mergeCell ref="B113:L113"/>
    <mergeCell ref="B114:L114"/>
    <mergeCell ref="B108:L108"/>
    <mergeCell ref="B110:L110"/>
    <mergeCell ref="F115:L115"/>
    <mergeCell ref="F116:H116"/>
    <mergeCell ref="J116:L116"/>
    <mergeCell ref="F117:L117"/>
    <mergeCell ref="B59:L59"/>
    <mergeCell ref="B55:L55"/>
    <mergeCell ref="B56:L56"/>
    <mergeCell ref="B57:L57"/>
    <mergeCell ref="J1:L1"/>
    <mergeCell ref="B213:L213"/>
    <mergeCell ref="B214:L214"/>
    <mergeCell ref="B2:L2"/>
    <mergeCell ref="B3:L3"/>
    <mergeCell ref="B4:L4"/>
    <mergeCell ref="F6:L6"/>
    <mergeCell ref="F7:H7"/>
    <mergeCell ref="J7:L7"/>
    <mergeCell ref="B109:L109"/>
    <mergeCell ref="B60:L60"/>
    <mergeCell ref="B61:L61"/>
    <mergeCell ref="B165:L165"/>
    <mergeCell ref="B166:L166"/>
    <mergeCell ref="B168:L168"/>
    <mergeCell ref="F62:L62"/>
    <mergeCell ref="F63:H63"/>
    <mergeCell ref="J63:L63"/>
    <mergeCell ref="F64:L64"/>
    <mergeCell ref="F175:L175"/>
    <mergeCell ref="B170:L170"/>
    <mergeCell ref="B171:L171"/>
    <mergeCell ref="B172:L172"/>
    <mergeCell ref="F173:L173"/>
    <mergeCell ref="F174:H174"/>
    <mergeCell ref="J174:L174"/>
  </mergeCells>
  <pageMargins left="0.55118110236220474" right="0.23622047244094491" top="0.47244094488188981" bottom="0.27559055118110237" header="0.31496062992125984" footer="0.19685039370078741"/>
  <pageSetup paperSize="9" scale="78" fitToHeight="0" orientation="portrait" r:id="rId1"/>
  <rowBreaks count="3" manualBreakCount="3">
    <brk id="57" min="1" max="11" man="1"/>
    <brk id="110" min="1" max="11" man="1"/>
    <brk id="168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SE</vt:lpstr>
      <vt:lpstr>SE-CONSO</vt:lpstr>
      <vt:lpstr>PL 3 M</vt:lpstr>
      <vt:lpstr>PL 6 M</vt:lpstr>
      <vt:lpstr>CF</vt:lpstr>
      <vt:lpstr>BS!Print_Area</vt:lpstr>
      <vt:lpstr>CF!Print_Area</vt:lpstr>
      <vt:lpstr>'PL 3 M'!Print_Area</vt:lpstr>
      <vt:lpstr>'PL 6 M'!Print_Area</vt:lpstr>
      <vt:lpstr>SE!Print_Area</vt:lpstr>
      <vt:lpstr>'SE-CONSO'!Print_Area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pim-on kaisuttiwong</dc:creator>
  <cp:lastModifiedBy>wannapon rapam</cp:lastModifiedBy>
  <cp:lastPrinted>2025-08-14T07:59:46Z</cp:lastPrinted>
  <dcterms:created xsi:type="dcterms:W3CDTF">2024-05-16T03:46:43Z</dcterms:created>
  <dcterms:modified xsi:type="dcterms:W3CDTF">2025-08-14T10:46:57Z</dcterms:modified>
</cp:coreProperties>
</file>